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 firstSheet="1" activeTab="3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конкурсанта" sheetId="7" r:id="rId5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3" i="5" l="1"/>
  <c r="A34" i="5"/>
  <c r="A35" i="5"/>
  <c r="A36" i="5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30" i="5"/>
  <c r="A31" i="5" s="1"/>
  <c r="A32" i="5" s="1"/>
  <c r="A19" i="5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18" i="5"/>
  <c r="A2" i="5"/>
  <c r="A4" i="7" l="1"/>
  <c r="A2" i="7"/>
  <c r="C14" i="5"/>
  <c r="C13" i="5"/>
  <c r="C12" i="5"/>
  <c r="C11" i="5"/>
  <c r="G10" i="5"/>
  <c r="E10" i="5"/>
  <c r="C10" i="5"/>
  <c r="G9" i="5"/>
  <c r="E9" i="5"/>
  <c r="C9" i="5"/>
  <c r="C8" i="5"/>
  <c r="D7" i="5"/>
  <c r="C6" i="5"/>
  <c r="A4" i="5"/>
  <c r="C14" i="1"/>
  <c r="C13" i="1"/>
  <c r="C12" i="1"/>
  <c r="C11" i="1"/>
  <c r="G10" i="1"/>
  <c r="E10" i="1"/>
  <c r="C10" i="1"/>
  <c r="G9" i="1"/>
  <c r="E9" i="1"/>
  <c r="C9" i="1"/>
  <c r="C8" i="1"/>
  <c r="D7" i="1"/>
  <c r="C6" i="1"/>
  <c r="A4" i="1"/>
  <c r="A2" i="1"/>
  <c r="A2" i="4"/>
  <c r="A4" i="4"/>
  <c r="C10" i="4"/>
  <c r="D7" i="4"/>
  <c r="C6" i="4"/>
  <c r="C11" i="4"/>
  <c r="G9" i="4"/>
  <c r="E9" i="4"/>
  <c r="C9" i="4"/>
  <c r="G10" i="4"/>
  <c r="E10" i="4"/>
  <c r="C12" i="4"/>
  <c r="C13" i="4"/>
  <c r="C14" i="4"/>
  <c r="C8" i="4"/>
</calcChain>
</file>

<file path=xl/sharedStrings.xml><?xml version="1.0" encoding="utf-8"?>
<sst xmlns="http://schemas.openxmlformats.org/spreadsheetml/2006/main" count="766" uniqueCount="390">
  <si>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</si>
  <si>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</si>
  <si>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</si>
  <si>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</si>
  <si>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</si>
  <si>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</si>
  <si>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</si>
  <si>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</si>
  <si>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</si>
  <si>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</si>
  <si>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</si>
  <si>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</si>
  <si>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</si>
  <si>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</si>
  <si>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</si>
  <si>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Общая зона конкурсной площадки (оборудование, инструмент, мебель)</t>
  </si>
  <si>
    <t>Комната Конкурсантов (оборудование, инструмент, мебель) (по количеству конкурсантов)</t>
  </si>
  <si>
    <t>Комната Экспертов (включая комнату Главного эксперта) (оборудование, инструмент, мебель) (по количеству экспертов)</t>
  </si>
  <si>
    <t xml:space="preserve">Количество рабочих мест: </t>
  </si>
  <si>
    <t>Компетенция</t>
  </si>
  <si>
    <t>Даты проведения</t>
  </si>
  <si>
    <t>Главный эксперт</t>
  </si>
  <si>
    <t>Количество рабочих мест</t>
  </si>
  <si>
    <t>Электронная почта ГЭ</t>
  </si>
  <si>
    <t>Базовая организация расположения конкурсной площадки</t>
  </si>
  <si>
    <t xml:space="preserve">Даты проведения: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</si>
  <si>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</si>
  <si>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</si>
  <si>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</si>
  <si>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</si>
  <si>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</si>
  <si>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</si>
  <si>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</si>
  <si>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Электронная почта ТАП</t>
  </si>
  <si>
    <t xml:space="preserve">Технический администратор площадки: </t>
  </si>
  <si>
    <t>Рабочее место Конкурсанта (основное оборудование, вспомогательное оборудование, инструмент (по количеству рабочих мест))</t>
  </si>
  <si>
    <t>Моб.телефон ГЭ</t>
  </si>
  <si>
    <t>Моб.телефон ТАП</t>
  </si>
  <si>
    <t>Контур заземления для электропитания и сети слаботочных подключений (при необходимости) : не требуется</t>
  </si>
  <si>
    <t>Подведение сжатого воздуха (при необходимости): требуется/не требуется</t>
  </si>
  <si>
    <t>Подведение/ отведение ГХВС (при необходимости): требуется/не требуется</t>
  </si>
  <si>
    <t xml:space="preserve">Складское помещение </t>
  </si>
  <si>
    <t>Технический администратор площадки</t>
  </si>
  <si>
    <t>Количество экспертов (ЭН+ГЭ+ИЭ) + ТАП:</t>
  </si>
  <si>
    <t>ЭН - эксперт-наставник</t>
  </si>
  <si>
    <t>ГЭ - главный эксперт</t>
  </si>
  <si>
    <t>ИЭ - индустриальный эксперт</t>
  </si>
  <si>
    <t>ТАП - технический администратор площадки</t>
  </si>
  <si>
    <t>Субъект РФ (регион проведения)</t>
  </si>
  <si>
    <t xml:space="preserve">Количество конкурсантов </t>
  </si>
  <si>
    <t xml:space="preserve">Количество конкурсантов: </t>
  </si>
  <si>
    <t>Количество экспертов (ГЭ+ЭН+ИЭ)+ТАП</t>
  </si>
  <si>
    <t>Покрытие пола: антистатическая поверхность  на всю зону</t>
  </si>
  <si>
    <t>Площадь зоны: не менее 4 кв.м.</t>
  </si>
  <si>
    <t>шт</t>
  </si>
  <si>
    <t>СИЗ</t>
  </si>
  <si>
    <t>оборудование</t>
  </si>
  <si>
    <t>инвентарь</t>
  </si>
  <si>
    <t>ИРОК-2М с калбирами</t>
  </si>
  <si>
    <t>МСИ 901</t>
  </si>
  <si>
    <t>Подведение сжатого воздуха (при необходимости): не требуется</t>
  </si>
  <si>
    <t>Подведение/ отведение ГХВС (при необходимости): не требуется</t>
  </si>
  <si>
    <t>мебель</t>
  </si>
  <si>
    <t>Подведение/ отведение ГХВС (при необходимости) : не требуется</t>
  </si>
  <si>
    <t>Подведение сжатого воздуха (при необходимости):/не требуется</t>
  </si>
  <si>
    <t xml:space="preserve">МФУ </t>
  </si>
  <si>
    <t>Ноутбук</t>
  </si>
  <si>
    <t>Лампа-лупа</t>
  </si>
  <si>
    <t>Для формирования жилы, губки имеют окружность, с конусностью, длина 120 мм</t>
  </si>
  <si>
    <t>Кусачки  диагональные заостренные с тонкими губками</t>
  </si>
  <si>
    <t>Аптечка медицинская</t>
  </si>
  <si>
    <t>Стеллаж 4 полки</t>
  </si>
  <si>
    <t>Ящик пластиковый</t>
  </si>
  <si>
    <t>Размер 165х100х75 мм Штабелируются друг на друга в несколько ярусов
Ящики устойчивы к воздействия агрессивных сред (масел, жиров, большей части щелочей и кислот)</t>
  </si>
  <si>
    <t>Ящик имеет длину 500 мм, ширину 230 мм и высоту 150 мм.
Внутренние размеры ящика 420x163/197х148 мм (ящики сужаются к низу).
Толщина стенки ящиков — 2 мм.
На передней стенке ящика есть кармашек для ярлыка.</t>
  </si>
  <si>
    <t>металлический шкафчик с запираемыми ячейками. Внешние размеры (ВхШхГ): 1830x575x500
Внутренние размеры (В*Ш*Г): 4x410x300/274x468</t>
  </si>
  <si>
    <t>Материал: нержавеющая сталь Пинцет изготовлен из антацидной стали, противостоит коррозии, большому фактору прочности, антистатическому, хорошей эластичности, антимагнитному.Безопасно забирать электронные компонентыТип: ESD10, ESD11, ESD12, ESD13, ESD14, ESD15</t>
  </si>
  <si>
    <t>Электромонтажный инструмент ИРОК-2М служит для обжима проводов в контакты соединителей.ИРОК-2М в настоящее время используется в основном для соединителей СНЦ 23 для:провода сечением (кв. мм): 0,20; 0,35; 0,50; 0,75; 1,00; 1,50; 2,50; 4,00.контактов диаметром: 1,0; 1,5; 2,0 мм</t>
  </si>
  <si>
    <t>ИРОМ 1 с калибрами</t>
  </si>
  <si>
    <t>м</t>
  </si>
  <si>
    <t>расходный материал</t>
  </si>
  <si>
    <t>ПКИ расходный материал</t>
  </si>
  <si>
    <t>А4 белая для печати</t>
  </si>
  <si>
    <t>пачки</t>
  </si>
  <si>
    <t>канцелярия</t>
  </si>
  <si>
    <t xml:space="preserve"> Х/Б бязевая ТУ 8181-002-0320153-98 белая размер 30х35 см</t>
  </si>
  <si>
    <t>Для удаления остатков флюса и нагара с паяных соединений, щетина из износосттойкого материала. Размеры  1,5х14,5 см</t>
  </si>
  <si>
    <t>катушка, 100 грамм</t>
  </si>
  <si>
    <t>Спирто-канифолевый флюс в баночке с кисточкой</t>
  </si>
  <si>
    <t>Канифоль сухая марки А в баночке</t>
  </si>
  <si>
    <t>Сухая канифоль для очистки жала паяльника . в баночке  20 грамм</t>
  </si>
  <si>
    <t>маркер для маркировки проводов, несмываемый, ширина линии 0,5 мм, игольчатый наконечник</t>
  </si>
  <si>
    <t>Нить х/б особопрочные "00" в 12 сл.</t>
  </si>
  <si>
    <t>катушка</t>
  </si>
  <si>
    <t>Трубка РАДПЛАСТ Т2-2/1 ТУ 6-19-299-2010</t>
  </si>
  <si>
    <t>Трубка РАДПЛАСТ Т2-3/1,5 ТУ 6-19-299-2010</t>
  </si>
  <si>
    <t>Трубка РАДПЛАСТ Т2-4/2 ТУ 6-19-299-2010</t>
  </si>
  <si>
    <t>инструмент</t>
  </si>
  <si>
    <t>Соединители (вилки В, розетки Р) СНЦ23 предназначены для работы в электрических цепях постоянного и переменного (частотой до 3МГц) токов при напряжении до 700В (амплитудное значение). .  кабельная часть соединителя СНЦ23 изготавливается с угловым кожухом.  сочленение соединителей - байонетное. Вилки и розетки имеют многошпоночную поляризация корпуса и многопозиционную установку изолятора в корпусе. Условный размер корпусов, схемы расположения контактов 1; 1,5; 2 мм и их количество приведены в таб.1. Покрытие контактов - золото. Соединители предназначены для монтажа с экранированными или неэкранированными кабелями (проводами). Соединители изготавливаются для внутреннего монтажа во всеклиматическом исполнении в соответствии с техническими условиями ГЕ0.364.241ТУ.</t>
  </si>
  <si>
    <t>Представляет собой оплётку из тонкой медной проволоки, покрытой специальным флюсом (диаметр проволоки — 1,5 мм, а длина — 1,5 м). После её применения отпадает необходимость в чистке контактных площадок платы.</t>
  </si>
  <si>
    <t>авиационная нормаль Пломба ОСТ1 10067-71</t>
  </si>
  <si>
    <t>авиационная нормаль типоразмер 2 ОСТ1 12273-77</t>
  </si>
  <si>
    <t>Резисторы СП3-30А 0.25 10К переменные подстроечные непроволочные.
Лакопленочные композиционные одинарные цилиндрические, однооборотные, с круговым перемещением подвижной системы, с фиксацией на панели, для навесного монтажа.
Предназначены для работы в цепях постоянного, переменного и импульсного токов.
Основные технические характеристики резисторов СП3-30А 0.25 10К: 
- Диапазон номинальных сопротивлений: 1 кОм... 4,7 МОм
- Номинальная мощность: 0.25 Вт
- Предельное напряжение: 250 В
- Допускаемые отклонения сопротивлений: ±10; ±20; ±30 %
- Диапазон температур: -60... +40 °С
- Функциональная характеристика: А</t>
  </si>
  <si>
    <t>Печатная макетная плата 2 x 8 см двухсторонняя для пайки</t>
  </si>
  <si>
    <t xml:space="preserve">Светодиоды 12-15 Вольт, 5мм, 
Эти светодиоды обеспечивают яркое и насыщенное желтое свечение
Рабочее напряжение светодиодов составляет 12 Вольт, что делает их совместимыми с различными источниками питания, включая аккумуляторы,
Каждый светодиод оснащен прозрачным корпусом и линзами, что позволяет равномерно распределять свет и создавать яркое и четкое изображение.
</t>
  </si>
  <si>
    <t xml:space="preserve">Соединители (вилки) СНЦ28-10/18В-1-В цилиндрические малогабаритные низкочастотные для внутреннего монтажа с байонетной фиксацией сочлененного положения. Предназначены для работы в электрических цепях постоянного, переменного (частотой до 3 МГц) и импульсного токов при напряжении до 700 В (амплитудное значение). Применяются для соединения и разъединения электрических цепей в радиоэлектронной аппаратуре общего и специального назначения. </t>
  </si>
  <si>
    <t>Лента ЛЭТСАР КП 0,2-26</t>
  </si>
  <si>
    <t>уп (33метра)</t>
  </si>
  <si>
    <t>Термостойкая электроизоляционная самослипающаяся лента  красного цвета, предназначена для применения в интервале температур от -50 до +250°С и кратковременно при +300°С,  ширину ленты — 26 мм ± 1 мм,
толщину ленты — 0,2 мм ± 0,05 мм,
длину ленты — 33 м ± 0,1 м,
вес — 0,5 кг.</t>
  </si>
  <si>
    <t>Доска-планшет формата А4 с верхним прижимом без крышки фиксирует до 90 листов. Изготовлена из плотного картона с покрытием из износоустойчивого ПВХ толщиной 2 мм, что позволяет комфортно делать записи на весу. Металлический прижим обеспечивает плотное прилегание документов, а выдвижной подвес позволяет разместить планшет на вертикальной поверхности.
Тип папки: без крышки
Формат: А4
Расположение прижима: верхний
Фиксирует до: 90 листов
Особенности: прижим с выдвижным подвесом</t>
  </si>
  <si>
    <t xml:space="preserve">Изопропанол абсолютированный 99,9% представляет собой жидкость без цвета, с резким спиртовым запахом. </t>
  </si>
  <si>
    <t>бутылка (0,5 л)</t>
  </si>
  <si>
    <t xml:space="preserve">Профессиональная малярная лента, ширина 48 мм, длина 50м. </t>
  </si>
  <si>
    <t>Лента применяется внутри и вне помещений при температуре от -10 до +80 °С. Не поддерживает горение, устойчива к УФ, влаге и химикатам. Для первичной изоляции при сращивании и ремонте кабеля, жгутировании проводов.</t>
  </si>
  <si>
    <t>Набор из 6 хромванадиевых радиомонтажных отверток длиной 140-150 мм (включая антистатическую рукоятку 90 мм.</t>
  </si>
  <si>
    <t xml:space="preserve">шт </t>
  </si>
  <si>
    <t>СНЦ23-10/18Р-6-В</t>
  </si>
  <si>
    <t>2РМТ22КПН10Ш1В1</t>
  </si>
  <si>
    <t xml:space="preserve"> СНЦ28-10/18В-1-В</t>
  </si>
  <si>
    <t>Припой ПОССу61-0,5 ГОСТ 21931-76</t>
  </si>
  <si>
    <t>Применяется для лужения и пайки электроаппаратуры, пайки элементов печатных плат, обмоток электрических машин, оцинкованных радиодеталей при жестких требованиях к температуре. Состав: Олово:59-61%; Сурьма:0,05-0,5%; Свинец: остальное; примеси. °t плавления 183-189 °C</t>
  </si>
  <si>
    <t xml:space="preserve"> Соединитель РП14-10 розетка - электрический низкочастотный прямоугольный нормальных габаритов для внутреннего монтажа. Предназначен для работы в электрических цепях постоянного, переменного (частотой до 3 МГц) и импульсного токов напряжением 800 В. Применяется для соединения и разъединения электрических цепей в радиоэлектронной аппаратуре общепромышленного и специального назначения. </t>
  </si>
  <si>
    <t>ГОСТ17678-80</t>
  </si>
  <si>
    <t>Провод МСЭО 2х0,5</t>
  </si>
  <si>
    <t xml:space="preserve">Освещение: Допустимо верхнее искусственное освещение ( не менее 300 люкс) </t>
  </si>
  <si>
    <t>Освещение: Допустимо верхнее искусственное освещение ( не менее 200 люкс)</t>
  </si>
  <si>
    <t>Площадь зоны: не менее 6 кв.м.</t>
  </si>
  <si>
    <t>Площадь зоны: не менее 10,5 кв.м.</t>
  </si>
  <si>
    <t>Освещение: Допустимо верхнее искусственное освещение ( не менее 300 люкс)</t>
  </si>
  <si>
    <t>Площадь зоны: не менее 4,5 кв.м.</t>
  </si>
  <si>
    <t xml:space="preserve">Освещение: Допустимо верхнее искусственное освещение ( не менее 200 люкс) </t>
  </si>
  <si>
    <t>Покрытие пола: антистатическое покрытие  - 4,5кв.м. на всю зону</t>
  </si>
  <si>
    <t>4 полки, нагрузка на полку не менее 100 кг, размеры  1500х1000х500</t>
  </si>
  <si>
    <t>Контур заземления для электропитания и сети слаботочных подключений (при необходимости) : заземление антистатических ковриков и столов</t>
  </si>
  <si>
    <t>КР 0,2-6,0</t>
  </si>
  <si>
    <t>Освещение: Допустимо верхнее искусственное освещение ( не менее 300 люкс). Над каждым электромонтажным столом должна быть светодиодная лампа</t>
  </si>
  <si>
    <t>Покрытие пола: антистатическое покрытие на всю зону</t>
  </si>
  <si>
    <t>Размер: 900*600 *760</t>
  </si>
  <si>
    <t>Ширина 53
Глубина 60
Высота 80, нагрузка 100 кг</t>
  </si>
  <si>
    <t>Электричество: 2 розетки подключения к сети  по 220 Вольт</t>
  </si>
  <si>
    <t xml:space="preserve"> Ширина 53
Глубина 60
Высота 80, нагрузка 100 кг</t>
  </si>
  <si>
    <t>Размер: 900*600 *60</t>
  </si>
  <si>
    <t>Покрытие пола:  -10,5 кв.м. любое покрытие на всю зону</t>
  </si>
  <si>
    <t xml:space="preserve">Охрана труда </t>
  </si>
  <si>
    <t xml:space="preserve">Аптечка для оказания первой помощи в общеобразовательных учреждениях до прибытия врача. 
</t>
  </si>
  <si>
    <t>охрана труда</t>
  </si>
  <si>
    <t>располагать в общей хоне площадки</t>
  </si>
  <si>
    <t xml:space="preserve">Электричество: нет  </t>
  </si>
  <si>
    <t>Электричество: 4 розетки подключения к сети  по 220 Вольт</t>
  </si>
  <si>
    <t>1. Две многопроволочные токопроводящие жилы с площадью номинального поперечного сечения 0,5 мм2, скрученные
из 19 медных посеребрённых проволок номинальным диаметром 0,18 мм.
2. Обмоточная изоляция пленками из фторопласта-4Д, наложенная на жилу
до достижения диаметра по изоляции 1,18...1,37 мм.
3. Разделяющий слой из плёнки из фторопласта-4Д, наложенной с перекрытием
поверх скрученных жил.
4. Экран выполнен в виде оплётки из медных посеребрённых проволок номинальным диаметром 0,1 мм.
5. Оболочка изготовлена в виде обмотки плёнками из фторопласта-4Д номинально установленной толщиной 0,2 мм.а провода в общем экране и защитной оболочке</t>
  </si>
  <si>
    <t>Головной убор</t>
  </si>
  <si>
    <t>в общей зоне возле каждого рабочего места</t>
  </si>
  <si>
    <t>располагается в общей зоне</t>
  </si>
  <si>
    <t xml:space="preserve">Электричество:  6 розекти подключения к сети  по 220 Вольт	</t>
  </si>
  <si>
    <r>
      <t>Площадь зоны: не менее 49</t>
    </r>
    <r>
      <rPr>
        <sz val="11"/>
        <rFont val="Times New Roman"/>
        <family val="1"/>
        <charset val="204"/>
      </rPr>
      <t xml:space="preserve"> кв.м</t>
    </r>
    <r>
      <rPr>
        <sz val="11"/>
        <color theme="1"/>
        <rFont val="Times New Roman"/>
        <family val="1"/>
        <charset val="204"/>
      </rPr>
      <t>.</t>
    </r>
  </si>
  <si>
    <t>Покрытие пола:   - любое 6 кв.м. на всю зону</t>
  </si>
  <si>
    <t>Соединители СНЦ23-10/18Р-6-В цилиндрические низкочастотные малогабаритные для внутреннего монтажа байонетным сочленением. Розетка кабельная с кожухом, количество контактов 10</t>
  </si>
  <si>
    <t>СНЦ23-19/24Р-6-В или СНЦ23-19/24В-6-В</t>
  </si>
  <si>
    <t>Предназначены для точных работ по захвату, удержанию и регулировке</t>
  </si>
  <si>
    <t>лист</t>
  </si>
  <si>
    <t>мл</t>
  </si>
  <si>
    <t>КО-84 или аналогичная быстросохнущая эмаль красного цвета</t>
  </si>
  <si>
    <t>щт</t>
  </si>
  <si>
    <t>Электричество: 6 подключений к сети  по 220 Вольт</t>
  </si>
  <si>
    <t xml:space="preserve">уп </t>
  </si>
  <si>
    <t>Степлер канцелярский для бумаги №24/6 26/6, до 30 листов</t>
  </si>
  <si>
    <t>Стол письменный</t>
  </si>
  <si>
    <t>Стул</t>
  </si>
  <si>
    <t>Ведро мусорное</t>
  </si>
  <si>
    <t>Запираемый шкафчик (не менее 8 ячеек)</t>
  </si>
  <si>
    <t>Материал металл
Максимальная нагрузка 70 кг
Назначение верхняя одежда
Размеры (ШxГxВ) 120x50x150 см
Регулировка высота, ширина</t>
  </si>
  <si>
    <t>10л</t>
  </si>
  <si>
    <t>Ширина 53, Глубина 60
Высота 80, нагрузка 100 кг</t>
  </si>
  <si>
    <t>Металлический шкафчик с запираемыми ячейками. Внешние размеры (ВхШхГ): 1830x575x500
Внутренние размеры (В*Ш*Г): 4x410x300/274x468</t>
  </si>
  <si>
    <t>Вешалка для одежды (не менее 10 крючков)</t>
  </si>
  <si>
    <t>Мусорная корзина</t>
  </si>
  <si>
    <t>10 л</t>
  </si>
  <si>
    <t>Запираемый шкафчик (не менее 5 ячеек)</t>
  </si>
  <si>
    <t>Скорость печати не менее 40 стр/в мин, автоматическая двухсторонняя печать, цветное сканирование</t>
  </si>
  <si>
    <t xml:space="preserve">Огнетушитель </t>
  </si>
  <si>
    <t>Огнетушитель углекислотный ОУ-2</t>
  </si>
  <si>
    <t>Держатель для печатных плат  позволяет за несколько секунд жестко закрепить печатную плату длиной до 225 мм.
Это приспособление позволяет фиксировать печатную плату под любым углом и поворачивать её при сборке, ремонте и наладке. Держатель обеспечит устойчивое расположение панели в пространстве.</t>
  </si>
  <si>
    <t>Корзина для мусора</t>
  </si>
  <si>
    <t>Стол электромонтажный</t>
  </si>
  <si>
    <t>Стол монтажный для пайки и полка антистатические, перфорированная панель, панель электромонтажная укороченная и освещение рабочей поверхности. 1000х700</t>
  </si>
  <si>
    <t>Стул антистатический на колесиках</t>
  </si>
  <si>
    <t>Полиуретановые сиденье и спинка устойчивы к воздействию воды, кислот, щелочей, к воздействию искр и к кратковременному воздействию высокой температуры (негорючий)</t>
  </si>
  <si>
    <t>Антистатический комплект (коврик+браслет)</t>
  </si>
  <si>
    <t xml:space="preserve">Комплект 60х90 см Антистатический коврик настольный в комплекте с ESD тканевым браслетом и качественной гарнитурой заземления. Оптимальное решение для безопасной ручной пайки, настольных сервисных и монтажных работ. Антистатические настольные комплекты применяют для заземления монтажных участков рабочих столов, параллельного заземления полок промышленных стеллажей, шкафов. </t>
  </si>
  <si>
    <t xml:space="preserve">Настольная лупа белого цвета на струбцине не менее 4D диоптриями  с бестеневой люминесцентной подсветкой  предназначена для визуального увеличения различных мелких предметов или их фрагментов. </t>
  </si>
  <si>
    <t>Тиски для радиомонтажных работ</t>
  </si>
  <si>
    <t>Маскимальное раздвижение губок -70 мм, вращение на 360 град.Губки оснащены вертикальными и горизонтальными V-образными прорезями для захвата круглых деталей, а также съемными резиновыми защитными вставками для хрупких деталей</t>
  </si>
  <si>
    <t>Держатель плат</t>
  </si>
  <si>
    <t>Паяльная станция</t>
  </si>
  <si>
    <t>Цифровое табло, диапазон температур не более 450 град.С</t>
  </si>
  <si>
    <t>Цифровой мультиметр, вольтметр, индикатор напряжения, тестер батарей, тестер блоков питания
Вид прибора цифровой
Функции выявление повреждения проводки и соединения, измерение переменного напряжения, измерение постоянного напряжения, измерение проводимости, измерение работоспособности диодов и транзисторов, измерение силы переменного тока, измерение силы постоянного тока, измерение сопротивления</t>
  </si>
  <si>
    <t>Мультиметр</t>
  </si>
  <si>
    <t>Фен промышленный</t>
  </si>
  <si>
    <t xml:space="preserve">Плавная регулировка температуры от 50°C до 600°C , цифровое табло, </t>
  </si>
  <si>
    <t>Набор отверток (шлиц, крест)</t>
  </si>
  <si>
    <t>Скальпель радиомонтажный</t>
  </si>
  <si>
    <t>Ширина лезвия 9 мм
Материал рукояти-алюминий
Конструкция с фиксированным лезвием
Материал лезвия SK5
Длина лезвия 50 мм
Толщина лезвия 0.05 мм
Габариты без упаковки
240х73х13 мм
Форма лезвия перовое
Общая длина 150 мм</t>
  </si>
  <si>
    <t>Металлическая линейка</t>
  </si>
  <si>
    <t>Оловоотсос</t>
  </si>
  <si>
    <t>1000 мм</t>
  </si>
  <si>
    <t>Для удаления излишков припоя</t>
  </si>
  <si>
    <t>Настольный дымоуловитель (при отсутствии приточно-вытяжной вентиляции)</t>
  </si>
  <si>
    <t>Щетка-сметка</t>
  </si>
  <si>
    <t>Вытяжка дымоуловиель настольная, которое обеспечивает эффективное удаление дыма и неприятных запахов. Благодаря мощному двигателю, устройство быстро и эффективно удаляет дым и неприятные запахи, создавая комфортную атмосферу в помещении и предотвращая распространение дыма и запахов.</t>
  </si>
  <si>
    <t>Универсальная,бытовая, трехрядная щетина, ручка- дерево</t>
  </si>
  <si>
    <t>Очиститель жала паяльника</t>
  </si>
  <si>
    <t>Корпус с помещённой внутрь омеднённой губкой из металлической канители. Благодаря закрытой форме лишнее олово не будут попадать на рабочий стол, а смогут оставаться внутри, скапливаясь в поддоне, ожидая дальнейшего использования. Долговечность чистящей губки достигается благодаря медному покрытию</t>
  </si>
  <si>
    <t>Проволока для удаления припоя</t>
  </si>
  <si>
    <t>Салфетка х/б</t>
  </si>
  <si>
    <t>Сменное жало паяльника</t>
  </si>
  <si>
    <t>Сменное жало для конкретной паяльной станции диаметр 1 мм</t>
  </si>
  <si>
    <t>Сменное жало для конкретной паяльной станции диаметр 3 мм</t>
  </si>
  <si>
    <t>Изолента</t>
  </si>
  <si>
    <t>Щетка для смывки флюса</t>
  </si>
  <si>
    <t>Маркер аэрокосмический</t>
  </si>
  <si>
    <t>Нитки х/б особопрочные</t>
  </si>
  <si>
    <t xml:space="preserve">Трубка радиационно-модицифицированная спеченая. Предназначена для изоляции мест соединения проводов; объединения проводов в один жгут; изоляции электрических соединений; гибкого соединения металлических трубок и деталей.
Материал: пластикат поливинилхлоридный (ПВХ).
Температура усадки: от +140 °С до +150 °С </t>
  </si>
  <si>
    <t>Жгут фаркопа (готовое изделие)</t>
  </si>
  <si>
    <t>Комплект элекропроводки для фаркопа с розеткой. Провода напаяны, сечение 0,5 мм2, 1 мм2</t>
  </si>
  <si>
    <t>Плата набор-конструктор</t>
  </si>
  <si>
    <t>Конструктор,  генератор сигналов (самостоятельный набор для сборки) EGP XR2206 относится к измерительным приборам для проверки и настройки радиоэлектронной и электротехнической аппаратуры, содержащей приемники, усилители, резонансные цепи электронных генераторов, устройства импульсной техники и аналогичных систем, работающих в диапазоне частот 1 Гц–1 МГц с сигналами прямоугольной, треугольной или синусоидальной форм.
Для проверки работоспособности генератора микросхема XR2206 вставляется в панельку, генератор ВЧ-сигналов на микросхеме подключается к блоку питания. Частотомер подключается к гнезду эмиттерного повторителя Х4, так как применяемый частотомер шунтирует сигнал при подключении к гнезду Х2.</t>
  </si>
  <si>
    <t>Пломба для контровки электросоединителя</t>
  </si>
  <si>
    <t>Переменный резистор СП3-30а</t>
  </si>
  <si>
    <t>Макетная плата 2х8</t>
  </si>
  <si>
    <t>Светодиод 12 V</t>
  </si>
  <si>
    <t>Флюс-карандаш нейтральный для плат</t>
  </si>
  <si>
    <t>Флюс карандаш нейтральный безотмывочный</t>
  </si>
  <si>
    <t>Хомут ОСТ1 12090-75</t>
  </si>
  <si>
    <t>Авиационная нормаль</t>
  </si>
  <si>
    <t>Гайка ОСТ1 33055-80</t>
  </si>
  <si>
    <t>Скоба</t>
  </si>
  <si>
    <t>Гайка ОСТ1 33071-80</t>
  </si>
  <si>
    <t>Обкладка ОСТ1 11526-80</t>
  </si>
  <si>
    <t>Винт ОСТ1 31508-80 (или болт ОСТ1 31103-80)</t>
  </si>
  <si>
    <t>Шайба ОСТ1 11532-74</t>
  </si>
  <si>
    <t>Шайба ОСТ1 14088-81</t>
  </si>
  <si>
    <t>Провод БПДОЭ 1х0,35</t>
  </si>
  <si>
    <t>Провод БПДО 1х0,5</t>
  </si>
  <si>
    <t>Провод из медной луженой токопроводящей жилой, в экранированной оплетке сечением 0,35 мм2</t>
  </si>
  <si>
    <t xml:space="preserve">Провод с медной токопроводящей луженой жилой сечением 0,5 мм2 </t>
  </si>
  <si>
    <t>Авиационная нормаль ОСТ1 12320 наконечник типоразмер 2 покрытие оловом.</t>
  </si>
  <si>
    <t>Наждачная бумага</t>
  </si>
  <si>
    <t>Шкурка шлифовальнся /нождачная бумага для зачитски поверхности зернистотсть  80 -120</t>
  </si>
  <si>
    <t>Эмаль красная</t>
  </si>
  <si>
    <t>Скотч малярный</t>
  </si>
  <si>
    <t>Лента клейкая малярная 50х25 мм</t>
  </si>
  <si>
    <t xml:space="preserve">Стенд для монтажа и прокладки жгутов, имеет стенку с отверстием для жгута и два кронштейна  для крепления приборных электросоединителей. На основании установлена пластина для прокдаки минусового провода. В основании выполнено отверстие для подключения минусового наконечника.  </t>
  </si>
  <si>
    <t>Карандаш HB</t>
  </si>
  <si>
    <t>Точилка</t>
  </si>
  <si>
    <t>Ластик</t>
  </si>
  <si>
    <t>Ручка шариковая</t>
  </si>
  <si>
    <t>Папка-планшет</t>
  </si>
  <si>
    <t>Бумага А4 писчая</t>
  </si>
  <si>
    <t>Карандаш твердо-мягкий, прост ой черно-графитовый</t>
  </si>
  <si>
    <t>Точилка для карандашей с контейнером для отходов</t>
  </si>
  <si>
    <t>Koh-i-noor Elephant 300/80</t>
  </si>
  <si>
    <t>Прямоугольный, натуральный каучук, 26х18х8 мм</t>
  </si>
  <si>
    <t>Синяя паста</t>
  </si>
  <si>
    <t>Спирт технический</t>
  </si>
  <si>
    <t>Степлер</t>
  </si>
  <si>
    <t>Скобы</t>
  </si>
  <si>
    <t>Папка пластиковая А4</t>
  </si>
  <si>
    <t>Сменные скобы к степлеру №24/6 26/6</t>
  </si>
  <si>
    <t>Папка для документов до 300 листов ширина корешка не меннее 35мм, пз плотного материала</t>
  </si>
  <si>
    <t>Резак для резки кабеля</t>
  </si>
  <si>
    <t>Обеспечивают чистый срез провода , материал режущих губок - сталь</t>
  </si>
  <si>
    <t>Кусачки антистатические</t>
  </si>
  <si>
    <t>Бокорезы антистатические</t>
  </si>
  <si>
    <t>Круглогубцы для микроэлектроники</t>
  </si>
  <si>
    <t>Набор антистатических пинцетов</t>
  </si>
  <si>
    <t>Для перекусывания жилы провода</t>
  </si>
  <si>
    <t>Для обжатия муфт сращивания  типоразмер 1,2,3 при сращивании проводов различных сечений. Муфты сращивания - диаметр 2 мм с толщиной стенки 0,4 мм(1ОСТ) и диаметр 3 мм с толщиной стенок 0,5мм(2ОСТ)  и 0,8 мм (3ОСТ)</t>
  </si>
  <si>
    <t>Линейка L=150 мм шкала деления 0,5 мм</t>
  </si>
  <si>
    <t>Пассатижи</t>
  </si>
  <si>
    <t>Спец.отвертка для сборки электросоединителей 2РМТ</t>
  </si>
  <si>
    <t>Халат антистатический</t>
  </si>
  <si>
    <t>Клещи ручные для обжима наконечника ОСТ1 12320-78</t>
  </si>
  <si>
    <t>Инструмент для снятия изоляции с проводов сечением 0,12 - 1,0 мм2, полуавтоматическаий с сменными ножами</t>
  </si>
  <si>
    <t>Металлическая линейка, шкала деления 0,5 мм</t>
  </si>
  <si>
    <t>Шлицевая отвертка, длина шлица 5 мм на шлице выполнен паз 3 мм высотой 2,5 мм</t>
  </si>
  <si>
    <t>Халат антистатический, для электромонтажных работ</t>
  </si>
  <si>
    <t>Обувь на резиновой подошве, верх - материал или кожа</t>
  </si>
  <si>
    <t>Медицинская одноразовая шапочка</t>
  </si>
  <si>
    <t>С установленной операционной системой (Windows или аналог),  русский язык, наличие офисных программы (MS Office или аналог), ПО для чтение PDF файлов, подключение к интернету</t>
  </si>
  <si>
    <t>РП 14-10 электросоединитель</t>
  </si>
  <si>
    <t>Производство и обслуживание бортового технического радиоэлектронного комплекса летательного аппарата</t>
  </si>
  <si>
    <t>Муфта сращивания 2 ОСТ1 12273-77</t>
  </si>
  <si>
    <t>Наконечник 2-1ОСТ1 12320-78</t>
  </si>
  <si>
    <t>Предназначены для механического крепления проводов в выводах электрорадиоэлементов</t>
  </si>
  <si>
    <t>Обувь на резиновой подошве</t>
  </si>
  <si>
    <t>Игла швейная</t>
  </si>
  <si>
    <t xml:space="preserve">игла швейная с широким ушком </t>
  </si>
  <si>
    <t xml:space="preserve">Ткань плотная для защиты жгутов </t>
  </si>
  <si>
    <t>ткань плотная,  размер 100х60 мм, предназначена для защиты жгутов в местах прохождения через острые кромки металлических конструкций</t>
  </si>
  <si>
    <r>
      <rPr>
        <u/>
        <sz val="10"/>
        <color indexed="8"/>
        <rFont val="Times New Roman"/>
        <family val="1"/>
        <charset val="204"/>
      </rPr>
      <t>Нейтральный флюс.</t>
    </r>
    <r>
      <rPr>
        <sz val="10"/>
        <color indexed="8"/>
        <rFont val="Times New Roman"/>
        <family val="1"/>
        <charset val="204"/>
      </rPr>
      <t xml:space="preserve"> Используется для пайки радиодеталей и ответственных узлов РЭА в промышленности. Емкость 30 мл. Предназначен для лужения жил из материала меди, покрытой оловом (серебром) и пайки в электроэлементы</t>
    </r>
  </si>
  <si>
    <t xml:space="preserve">Длинногубцы </t>
  </si>
  <si>
    <t>Региональный этап чемпионата высоких технологий в 2026 г</t>
  </si>
  <si>
    <t>Стол рабочий ESD СР-18</t>
  </si>
  <si>
    <t>Комплект антистатический MAT-6090 (ELME)</t>
  </si>
  <si>
    <t>Стул Silvia BOX V-4 черный
Чехол антистатический SIT COVER</t>
  </si>
  <si>
    <t>Лампа бестеневая с увел.линзой VKG L-73 LED</t>
  </si>
  <si>
    <t>Тиски настольные MATRIX 18506</t>
  </si>
  <si>
    <t>Держатель FZ1000</t>
  </si>
  <si>
    <t>Паяльная станция MBT 250E c PS90, SX90</t>
  </si>
  <si>
    <t>Мультиметр АРРА 62Т</t>
  </si>
  <si>
    <t>Фен Bosch GHG 23-66</t>
  </si>
  <si>
    <t>Ящик 5310.31 антистатический 400х300х320</t>
  </si>
  <si>
    <t>Набор отверток 666950 Garant
Аккумуляторная отвертка Интерскол ОА-3, 6Ф + набор оснастки</t>
  </si>
  <si>
    <t>Скальпель большой СБ 160Х50</t>
  </si>
  <si>
    <t>Линейка измерительная 1000 мм</t>
  </si>
  <si>
    <t>Паяльная станция ATTEN GT-5150 с вакуумным паяльником GT-X150</t>
  </si>
  <si>
    <t>Вентиляция общезаводская приточно-вытяжная и вытяжная на рабочих местах</t>
  </si>
  <si>
    <t xml:space="preserve"> + </t>
  </si>
  <si>
    <t xml:space="preserve"> +
входит в комплектацию паяльной станции</t>
  </si>
  <si>
    <t>Реактиватор паяльных жал Tinner 15г</t>
  </si>
  <si>
    <t>Паяльный флюс 6-412-A (ROL0), шприц 10мл с ручным толкателем</t>
  </si>
  <si>
    <t>Оплетка для удаления припоя Goot Wick CP-2015</t>
  </si>
  <si>
    <t>Бязь отбеленная №6, арт.244, ГОСТ 29298-2005</t>
  </si>
  <si>
    <t>Изолента ПВХ 0,013х15 мм 20м</t>
  </si>
  <si>
    <t>Щетка двухсторонняя Stil Crin T-Brush для чистки, латунь</t>
  </si>
  <si>
    <t>Маркеры для кабелей 8407 (EDDING)</t>
  </si>
  <si>
    <t>Армированные нитки 45лл, белые, КОС ГОСТ 6309-93</t>
  </si>
  <si>
    <t>ТУТнг-LS 2/1 Ч ТУ 2247-011-79523310-2006</t>
  </si>
  <si>
    <t>ТУТнг-LS 3/1.5 Ч ТУ 2247-011-79523310-2006</t>
  </si>
  <si>
    <t>ТУТнг-LS 4/2 Ч ТУ 2247-011-79523310-2006</t>
  </si>
  <si>
    <t>СНЦ23-19/22Р-6-а-В НКЦС.434410.112 ТУ</t>
  </si>
  <si>
    <t>СНЦ23-10/18Р-6-В ГЕ0.364.241ТУ</t>
  </si>
  <si>
    <t>2РМТ22КПЭ10Ш1В1В АШДК.434410.062 ТУ</t>
  </si>
  <si>
    <t xml:space="preserve"> + проволока контровочная 0,2 сталь</t>
  </si>
  <si>
    <t xml:space="preserve"> +</t>
  </si>
  <si>
    <t>СНЦ28-10/18В-1-В бР0.364.038ТУ</t>
  </si>
  <si>
    <t>Флюс-аппликатор BONPEN</t>
  </si>
  <si>
    <t>Эмаль ЭП-51 ГОСТ 9640-85 , красный, флакон с кистью 22мл</t>
  </si>
  <si>
    <t>Лента термоусаживаемая с клеевым подслоем ТЛК-10</t>
  </si>
  <si>
    <t>шлиф-лист на тканевой основе P100</t>
  </si>
  <si>
    <t>Изолента TDM 19мм*20м</t>
  </si>
  <si>
    <t>Припой трубчатый TF-63/37-0,5</t>
  </si>
  <si>
    <t>Спирт этиловый технический гидролизный  ректификованный ГОСТ Р 55878</t>
  </si>
  <si>
    <t>Кусачки LINDSTROM 8145</t>
  </si>
  <si>
    <t>Кусачки LINDSTROM 8161</t>
  </si>
  <si>
    <t>Круглогубцы KN-2505140</t>
  </si>
  <si>
    <t>Набор пинцетов антистатических,  Bernstein</t>
  </si>
  <si>
    <t>Обжимной инструмент М22520/1-01, с контрольным калибром</t>
  </si>
  <si>
    <t>Кримпер с набором матриц для обжима клемм, TARLINDD</t>
  </si>
  <si>
    <t xml:space="preserve">ИРОМ-2P обжимной инструмент для муфт сращивания (тип 2-3), BYAROSS </t>
  </si>
  <si>
    <t>Инструмент для снятия изоляции КВТ WS-01B</t>
  </si>
  <si>
    <t>Линейка измерительная 150 мм</t>
  </si>
  <si>
    <t>Пассатижи диэлектрические 180 мм серия ПРОФИ (КВТ)</t>
  </si>
  <si>
    <t>Длинногубцы 160 мм серия МАСТЕР (КВТ)</t>
  </si>
  <si>
    <t> Двухштырьковые отвертки SP6, SP8, SP10</t>
  </si>
  <si>
    <t>Ростовская область</t>
  </si>
  <si>
    <t>Государственное бюджетное профессиональное образовательное учреждение Ростовской области «Таганрогский колледж морского приборостроения» (ГБПОУ РО "ТКМП")</t>
  </si>
  <si>
    <t>347927, Ростовская область, г. Таганрог, Поляковское шоссе, 16-2</t>
  </si>
  <si>
    <t>Малыхина Ольга Витальевна</t>
  </si>
  <si>
    <t>Борисов Вячеслав Борисович</t>
  </si>
  <si>
    <t>borisov@npkbis.ru</t>
  </si>
  <si>
    <t>litlake@yandex.ru</t>
  </si>
  <si>
    <t>(8634)343-383 (доб.4506)</t>
  </si>
  <si>
    <r>
      <t>Адрес конкурсной площадки:</t>
    </r>
    <r>
      <rPr>
        <b/>
        <sz val="12"/>
        <color rgb="FFFF0000"/>
        <rFont val="Times New Roman"/>
        <family val="1"/>
        <charset val="204"/>
      </rPr>
      <t xml:space="preserve"> </t>
    </r>
  </si>
  <si>
    <t>Генератор сигналов, регулируемая амплитуда частот 1Гц - 1МГц EGP XR2206 (конструктор) - ГБПОУ РО "ТКМП"</t>
  </si>
  <si>
    <t>2РМТ22КПН10Ш1В1В вилка кабельная с прямым патрубком, гайкой для неэкранированного кабеля и серебряным покрытием контактов. Количество контактов 10 шт</t>
  </si>
  <si>
    <t>+</t>
  </si>
  <si>
    <t>Стенд для внутриприборного монтажа жгутов</t>
  </si>
  <si>
    <t>с 6 по 10 апреля</t>
  </si>
  <si>
    <t xml:space="preserve"> Радиочастотный разъём 31-221. характеристики: сопротивление: 50 Ом; способ монтажа: панельный, припоиваемый; материал корпуса: латунь;тип крепления: байонетный замок;рабочая температура: от –65 °C до +165 °C.</t>
  </si>
  <si>
    <t>BNC 31 -221-REX</t>
  </si>
  <si>
    <r>
      <rPr>
        <sz val="10"/>
        <rFont val="Times New Roman"/>
        <family val="1"/>
        <charset val="204"/>
      </rPr>
      <t>Соединитель 31-221-RFX с типом соединителя BNC</t>
    </r>
    <r>
      <rPr>
        <sz val="10"/>
        <color rgb="FFFF0000"/>
        <rFont val="Times New Roman"/>
        <family val="1"/>
        <charset val="204"/>
      </rPr>
      <t xml:space="preserve"> </t>
    </r>
  </si>
  <si>
    <t>Изделие Стенд ФВН. Состав стенда согласно сборочного чертежа ХХХ.442261.006</t>
  </si>
  <si>
    <t>Винт 2-3х6.01.016</t>
  </si>
  <si>
    <t>винт ГОСТ 10621-80</t>
  </si>
  <si>
    <t>Чашка пломбировочная 1-3.0-10-016</t>
  </si>
  <si>
    <t>Чашка пломбировочная ГОСТ 18678-73</t>
  </si>
  <si>
    <t>Клемма приборная КП1а</t>
  </si>
  <si>
    <t>Клемма 0.0483.002ТУ</t>
  </si>
  <si>
    <t>Тумблер KNX-1</t>
  </si>
  <si>
    <t>Тумблер</t>
  </si>
  <si>
    <t>Фиксатор кабеля прямой SR-F31</t>
  </si>
  <si>
    <t>Фиксатор</t>
  </si>
  <si>
    <t xml:space="preserve">Хомут </t>
  </si>
  <si>
    <t>Хомут</t>
  </si>
  <si>
    <t>Nylon 100x2,5мм</t>
  </si>
  <si>
    <t>МГШВ 0,35 — монтажный провод с медной лужёной многопроволочной жилой сечением 0,35 мм² в изоляции из полиэфирных нитей и оболочкой из ПВХ-пластиката различной цветности</t>
  </si>
  <si>
    <t>МГШВ-1 — низковольтный монтажный провод с медной лужёной токопроводящей жилой высокой гибкости класса 4 или 5, комбинированной плёночной и ПВХ изоляцией. Предназначен для внутриблочных и межблочных соединений электрических приборов и аппаратуры</t>
  </si>
  <si>
    <t>Провод МГШВ 0,35 ТУ 16-505.437-82</t>
  </si>
  <si>
    <t>Провод МГШВ 1 ТУ 16-505.437-82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</si>
</sst>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191817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</fills>
  <borders count="4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/>
  </cellStyleXfs>
  <cellXfs count="145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5" xfId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0" fontId="7" fillId="0" borderId="0" xfId="1" applyFont="1"/>
    <xf numFmtId="0" fontId="4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15" fillId="0" borderId="0" xfId="1" applyFont="1" applyAlignment="1">
      <alignment vertical="center" wrapText="1"/>
    </xf>
    <xf numFmtId="0" fontId="8" fillId="0" borderId="19" xfId="1" applyFont="1" applyBorder="1" applyAlignment="1">
      <alignment horizontal="left" vertical="center"/>
    </xf>
    <xf numFmtId="0" fontId="2" fillId="0" borderId="20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10" fillId="0" borderId="19" xfId="1" applyFont="1" applyBorder="1" applyAlignment="1">
      <alignment horizontal="left" vertical="center" wrapText="1"/>
    </xf>
    <xf numFmtId="0" fontId="2" fillId="0" borderId="19" xfId="1" applyFont="1" applyBorder="1" applyAlignment="1">
      <alignment horizontal="center" vertical="center"/>
    </xf>
    <xf numFmtId="0" fontId="10" fillId="0" borderId="19" xfId="1" applyFont="1" applyBorder="1" applyAlignment="1">
      <alignment horizontal="center" vertical="center" wrapText="1"/>
    </xf>
    <xf numFmtId="0" fontId="9" fillId="0" borderId="26" xfId="1" applyFont="1" applyBorder="1" applyAlignment="1">
      <alignment horizontal="center" vertical="center" wrapText="1"/>
    </xf>
    <xf numFmtId="0" fontId="10" fillId="0" borderId="26" xfId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2" fillId="0" borderId="4" xfId="1" applyFont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2" fillId="0" borderId="27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8" fillId="0" borderId="1" xfId="1" applyFont="1" applyBorder="1" applyAlignment="1">
      <alignment vertical="center"/>
    </xf>
    <xf numFmtId="0" fontId="8" fillId="0" borderId="15" xfId="1" applyFont="1" applyBorder="1" applyAlignment="1">
      <alignment vertical="center" wrapText="1"/>
    </xf>
    <xf numFmtId="0" fontId="8" fillId="0" borderId="19" xfId="1" applyFont="1" applyBorder="1" applyAlignment="1">
      <alignment vertical="center" wrapText="1"/>
    </xf>
    <xf numFmtId="0" fontId="2" fillId="0" borderId="19" xfId="1" applyFont="1" applyBorder="1" applyAlignment="1">
      <alignment vertical="center" wrapText="1"/>
    </xf>
    <xf numFmtId="0" fontId="8" fillId="0" borderId="2" xfId="1" applyFont="1" applyBorder="1" applyAlignment="1">
      <alignment horizontal="center" vertical="center" wrapText="1"/>
    </xf>
    <xf numFmtId="0" fontId="2" fillId="0" borderId="30" xfId="1" applyFont="1" applyBorder="1" applyAlignment="1">
      <alignment horizontal="center" vertical="center" wrapText="1"/>
    </xf>
    <xf numFmtId="0" fontId="2" fillId="0" borderId="22" xfId="1" applyFont="1" applyBorder="1" applyAlignment="1">
      <alignment vertical="center" wrapText="1"/>
    </xf>
    <xf numFmtId="0" fontId="8" fillId="0" borderId="19" xfId="1" applyFont="1" applyBorder="1" applyAlignment="1">
      <alignment horizontal="center" vertical="center" wrapText="1"/>
    </xf>
    <xf numFmtId="0" fontId="19" fillId="0" borderId="19" xfId="0" applyFont="1" applyBorder="1" applyAlignment="1">
      <alignment vertical="center" wrapText="1"/>
    </xf>
    <xf numFmtId="0" fontId="2" fillId="0" borderId="32" xfId="1" applyFont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2" fillId="0" borderId="19" xfId="1" applyFont="1" applyFill="1" applyBorder="1" applyAlignment="1">
      <alignment horizontal="center" vertical="center"/>
    </xf>
    <xf numFmtId="0" fontId="1" fillId="0" borderId="0" xfId="1" applyFill="1"/>
    <xf numFmtId="0" fontId="2" fillId="0" borderId="6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horizontal="center" vertical="center" wrapText="1"/>
    </xf>
    <xf numFmtId="0" fontId="8" fillId="0" borderId="19" xfId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6" fillId="0" borderId="19" xfId="0" applyFont="1" applyBorder="1" applyAlignment="1">
      <alignment vertical="center" wrapText="1"/>
    </xf>
    <xf numFmtId="0" fontId="16" fillId="0" borderId="19" xfId="0" applyFont="1" applyBorder="1" applyAlignment="1">
      <alignment horizontal="right" vertical="center" wrapText="1"/>
    </xf>
    <xf numFmtId="0" fontId="17" fillId="0" borderId="19" xfId="2" applyFont="1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" fillId="0" borderId="0" xfId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/>
    </xf>
    <xf numFmtId="0" fontId="10" fillId="0" borderId="28" xfId="1" applyFont="1" applyBorder="1" applyAlignment="1">
      <alignment horizontal="left" vertical="center" wrapText="1"/>
    </xf>
    <xf numFmtId="0" fontId="10" fillId="5" borderId="19" xfId="0" applyFont="1" applyFill="1" applyBorder="1" applyAlignment="1">
      <alignment horizontal="left" vertical="center" wrapText="1"/>
    </xf>
    <xf numFmtId="0" fontId="10" fillId="0" borderId="29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8" fillId="0" borderId="19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9" fillId="0" borderId="1" xfId="1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/>
    </xf>
    <xf numFmtId="0" fontId="9" fillId="0" borderId="19" xfId="1" applyFont="1" applyBorder="1" applyAlignment="1">
      <alignment horizontal="left" vertical="center" wrapText="1"/>
    </xf>
    <xf numFmtId="0" fontId="2" fillId="0" borderId="26" xfId="1" applyFont="1" applyBorder="1" applyAlignment="1">
      <alignment horizontal="left" vertical="center" wrapText="1"/>
    </xf>
    <xf numFmtId="0" fontId="2" fillId="0" borderId="26" xfId="1" applyFont="1" applyBorder="1" applyAlignment="1">
      <alignment horizontal="center" vertical="center" wrapText="1"/>
    </xf>
    <xf numFmtId="0" fontId="10" fillId="0" borderId="25" xfId="1" applyFont="1" applyBorder="1" applyAlignment="1">
      <alignment horizontal="center" vertical="center" wrapText="1"/>
    </xf>
    <xf numFmtId="0" fontId="10" fillId="0" borderId="20" xfId="1" applyFont="1" applyBorder="1" applyAlignment="1">
      <alignment horizontal="center" vertical="center" wrapText="1"/>
    </xf>
    <xf numFmtId="0" fontId="10" fillId="0" borderId="17" xfId="1" applyFont="1" applyBorder="1" applyAlignment="1">
      <alignment horizontal="center" vertical="center"/>
    </xf>
    <xf numFmtId="0" fontId="8" fillId="0" borderId="17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19" xfId="1" applyFont="1" applyBorder="1" applyAlignment="1">
      <alignment horizontal="center" vertical="center"/>
    </xf>
    <xf numFmtId="0" fontId="8" fillId="0" borderId="19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9" fillId="0" borderId="22" xfId="1" applyFont="1" applyBorder="1" applyAlignment="1">
      <alignment horizontal="center" vertical="center" wrapText="1"/>
    </xf>
    <xf numFmtId="0" fontId="10" fillId="0" borderId="23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/>
    </xf>
    <xf numFmtId="0" fontId="9" fillId="0" borderId="2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 wrapText="1"/>
    </xf>
    <xf numFmtId="0" fontId="8" fillId="7" borderId="21" xfId="0" applyFont="1" applyFill="1" applyBorder="1" applyAlignment="1">
      <alignment horizontal="left" vertical="center" wrapText="1"/>
    </xf>
    <xf numFmtId="0" fontId="13" fillId="6" borderId="21" xfId="0" applyFont="1" applyFill="1" applyBorder="1" applyAlignment="1">
      <alignment horizontal="left" vertical="center" wrapText="1"/>
    </xf>
    <xf numFmtId="0" fontId="13" fillId="6" borderId="19" xfId="0" applyFont="1" applyFill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center" vertical="center" wrapText="1"/>
    </xf>
    <xf numFmtId="0" fontId="10" fillId="0" borderId="26" xfId="1" applyFont="1" applyBorder="1" applyAlignment="1">
      <alignment horizontal="center" vertical="center"/>
    </xf>
    <xf numFmtId="0" fontId="10" fillId="0" borderId="19" xfId="1" applyFont="1" applyBorder="1" applyAlignment="1">
      <alignment horizontal="center" vertical="center"/>
    </xf>
    <xf numFmtId="0" fontId="10" fillId="0" borderId="19" xfId="0" applyFont="1" applyBorder="1" applyAlignment="1">
      <alignment vertical="center"/>
    </xf>
    <xf numFmtId="0" fontId="8" fillId="5" borderId="19" xfId="0" applyFont="1" applyFill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0" fontId="7" fillId="0" borderId="0" xfId="1" applyFont="1" applyAlignment="1">
      <alignment vertical="center"/>
    </xf>
    <xf numFmtId="0" fontId="12" fillId="0" borderId="26" xfId="0" applyFont="1" applyBorder="1" applyAlignment="1">
      <alignment horizontal="left" vertical="center" wrapText="1"/>
    </xf>
    <xf numFmtId="0" fontId="2" fillId="0" borderId="18" xfId="1" applyFont="1" applyBorder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8" fillId="0" borderId="1" xfId="1" applyFont="1" applyBorder="1" applyAlignment="1">
      <alignment horizontal="left" vertical="center" wrapText="1"/>
    </xf>
    <xf numFmtId="0" fontId="8" fillId="0" borderId="15" xfId="1" applyFont="1" applyBorder="1" applyAlignment="1">
      <alignment horizontal="left" vertical="center" wrapText="1"/>
    </xf>
    <xf numFmtId="0" fontId="2" fillId="0" borderId="19" xfId="1" applyFont="1" applyBorder="1" applyAlignment="1">
      <alignment horizontal="left" vertical="center"/>
    </xf>
    <xf numFmtId="0" fontId="2" fillId="0" borderId="19" xfId="1" applyFont="1" applyFill="1" applyBorder="1" applyAlignment="1">
      <alignment horizontal="left" vertical="center"/>
    </xf>
    <xf numFmtId="0" fontId="1" fillId="0" borderId="0" xfId="1" applyFill="1" applyAlignment="1">
      <alignment vertical="center"/>
    </xf>
    <xf numFmtId="0" fontId="2" fillId="0" borderId="22" xfId="1" applyFont="1" applyBorder="1" applyAlignment="1">
      <alignment horizontal="left" vertical="center"/>
    </xf>
    <xf numFmtId="0" fontId="8" fillId="0" borderId="5" xfId="1" applyFont="1" applyBorder="1" applyAlignment="1">
      <alignment horizontal="left" vertical="center" wrapText="1"/>
    </xf>
    <xf numFmtId="0" fontId="8" fillId="0" borderId="30" xfId="1" applyFont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0" fontId="9" fillId="0" borderId="11" xfId="1" applyFont="1" applyBorder="1" applyAlignment="1">
      <alignment horizontal="left" vertical="center" wrapText="1"/>
    </xf>
    <xf numFmtId="0" fontId="9" fillId="0" borderId="0" xfId="1" applyFont="1" applyAlignment="1">
      <alignment vertical="center"/>
    </xf>
    <xf numFmtId="0" fontId="9" fillId="0" borderId="10" xfId="1" applyFont="1" applyBorder="1" applyAlignment="1">
      <alignment vertical="center"/>
    </xf>
    <xf numFmtId="0" fontId="9" fillId="0" borderId="9" xfId="1" applyFont="1" applyBorder="1" applyAlignment="1">
      <alignment horizontal="left" vertical="center" wrapText="1"/>
    </xf>
    <xf numFmtId="0" fontId="9" fillId="0" borderId="8" xfId="1" applyFont="1" applyBorder="1" applyAlignment="1">
      <alignment vertical="center"/>
    </xf>
    <xf numFmtId="0" fontId="9" fillId="0" borderId="7" xfId="1" applyFont="1" applyBorder="1" applyAlignment="1">
      <alignment vertical="center"/>
    </xf>
    <xf numFmtId="0" fontId="9" fillId="0" borderId="36" xfId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37" xfId="1" applyFont="1" applyBorder="1" applyAlignment="1">
      <alignment vertical="center"/>
    </xf>
    <xf numFmtId="0" fontId="9" fillId="0" borderId="38" xfId="1" applyFont="1" applyBorder="1" applyAlignment="1">
      <alignment horizontal="left" vertical="center" wrapText="1"/>
    </xf>
    <xf numFmtId="0" fontId="9" fillId="0" borderId="39" xfId="1" applyFont="1" applyBorder="1" applyAlignment="1">
      <alignment vertical="center"/>
    </xf>
    <xf numFmtId="0" fontId="9" fillId="0" borderId="40" xfId="1" applyFont="1" applyBorder="1" applyAlignment="1">
      <alignment vertical="center"/>
    </xf>
    <xf numFmtId="0" fontId="4" fillId="2" borderId="25" xfId="1" applyFont="1" applyFill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4" fillId="2" borderId="4" xfId="1" applyFont="1" applyFill="1" applyBorder="1" applyAlignment="1">
      <alignment horizontal="center" vertical="center"/>
    </xf>
    <xf numFmtId="0" fontId="2" fillId="0" borderId="3" xfId="1" applyFont="1" applyBorder="1" applyAlignment="1">
      <alignment vertical="center"/>
    </xf>
    <xf numFmtId="0" fontId="18" fillId="0" borderId="14" xfId="1" applyFont="1" applyBorder="1" applyAlignment="1">
      <alignment horizontal="left" vertical="center" wrapText="1"/>
    </xf>
    <xf numFmtId="0" fontId="9" fillId="0" borderId="13" xfId="1" applyFont="1" applyBorder="1" applyAlignment="1">
      <alignment vertical="center"/>
    </xf>
    <xf numFmtId="0" fontId="9" fillId="0" borderId="12" xfId="1" applyFont="1" applyBorder="1" applyAlignment="1">
      <alignment vertical="center"/>
    </xf>
    <xf numFmtId="0" fontId="18" fillId="0" borderId="33" xfId="1" applyFont="1" applyBorder="1" applyAlignment="1">
      <alignment horizontal="left" vertical="center" wrapText="1"/>
    </xf>
    <xf numFmtId="0" fontId="9" fillId="0" borderId="34" xfId="1" applyFont="1" applyBorder="1" applyAlignment="1">
      <alignment vertical="center"/>
    </xf>
    <xf numFmtId="0" fontId="9" fillId="0" borderId="35" xfId="1" applyFont="1" applyBorder="1" applyAlignment="1">
      <alignment vertical="center"/>
    </xf>
    <xf numFmtId="0" fontId="5" fillId="0" borderId="0" xfId="1" applyFont="1" applyAlignment="1">
      <alignment horizontal="left" vertical="center" wrapText="1"/>
    </xf>
    <xf numFmtId="0" fontId="4" fillId="3" borderId="20" xfId="1" applyFont="1" applyFill="1" applyBorder="1" applyAlignment="1">
      <alignment horizontal="center" vertical="center"/>
    </xf>
    <xf numFmtId="0" fontId="2" fillId="4" borderId="16" xfId="1" applyFont="1" applyFill="1" applyBorder="1" applyAlignment="1">
      <alignment horizontal="center" vertical="center"/>
    </xf>
    <xf numFmtId="0" fontId="2" fillId="4" borderId="24" xfId="1" applyFont="1" applyFill="1" applyBorder="1" applyAlignment="1">
      <alignment horizontal="center" vertical="center"/>
    </xf>
    <xf numFmtId="0" fontId="15" fillId="8" borderId="0" xfId="1" applyFont="1" applyFill="1" applyAlignment="1">
      <alignment horizontal="center" vertical="center" wrapText="1"/>
    </xf>
    <xf numFmtId="0" fontId="6" fillId="9" borderId="0" xfId="1" applyFont="1" applyFill="1" applyAlignment="1">
      <alignment horizontal="center" vertical="center"/>
    </xf>
    <xf numFmtId="0" fontId="6" fillId="8" borderId="0" xfId="1" applyFont="1" applyFill="1" applyAlignment="1">
      <alignment horizontal="center" vertical="center" wrapText="1"/>
    </xf>
    <xf numFmtId="0" fontId="5" fillId="0" borderId="0" xfId="1" applyFont="1" applyAlignment="1">
      <alignment horizontal="left" vertical="center"/>
    </xf>
    <xf numFmtId="0" fontId="4" fillId="4" borderId="19" xfId="1" applyFont="1" applyFill="1" applyBorder="1" applyAlignment="1">
      <alignment horizontal="center" vertical="center"/>
    </xf>
    <xf numFmtId="0" fontId="3" fillId="0" borderId="3" xfId="1" applyFont="1" applyBorder="1" applyAlignment="1">
      <alignment vertical="center"/>
    </xf>
    <xf numFmtId="0" fontId="15" fillId="8" borderId="16" xfId="1" applyFont="1" applyFill="1" applyBorder="1" applyAlignment="1">
      <alignment horizontal="center" vertical="center" wrapText="1"/>
    </xf>
    <xf numFmtId="0" fontId="21" fillId="0" borderId="19" xfId="0" applyFont="1" applyBorder="1" applyAlignment="1">
      <alignment horizontal="left" vertical="center" wrapText="1"/>
    </xf>
    <xf numFmtId="0" fontId="21" fillId="0" borderId="19" xfId="1" applyFont="1" applyBorder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tlake@yandex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3"/>
  <sheetViews>
    <sheetView workbookViewId="0">
      <selection activeCell="B8" sqref="B8"/>
    </sheetView>
  </sheetViews>
  <sheetFormatPr defaultColWidth="8.88671875" defaultRowHeight="18" x14ac:dyDescent="0.3"/>
  <cols>
    <col min="1" max="1" width="52.109375" style="46" customWidth="1"/>
    <col min="2" max="2" width="90.44140625" style="51" customWidth="1"/>
  </cols>
  <sheetData>
    <row r="2" spans="1:2" x14ac:dyDescent="0.3">
      <c r="B2" s="50"/>
    </row>
    <row r="3" spans="1:2" ht="36" x14ac:dyDescent="0.3">
      <c r="A3" s="47" t="s">
        <v>19</v>
      </c>
      <c r="B3" s="48" t="s">
        <v>290</v>
      </c>
    </row>
    <row r="4" spans="1:2" x14ac:dyDescent="0.3">
      <c r="A4" s="47" t="s">
        <v>31</v>
      </c>
      <c r="B4" s="48" t="s">
        <v>301</v>
      </c>
    </row>
    <row r="5" spans="1:2" x14ac:dyDescent="0.3">
      <c r="A5" s="47" t="s">
        <v>48</v>
      </c>
      <c r="B5" s="48" t="s">
        <v>355</v>
      </c>
    </row>
    <row r="6" spans="1:2" ht="54" x14ac:dyDescent="0.3">
      <c r="A6" s="47" t="s">
        <v>24</v>
      </c>
      <c r="B6" s="48" t="s">
        <v>356</v>
      </c>
    </row>
    <row r="7" spans="1:2" x14ac:dyDescent="0.3">
      <c r="A7" s="47" t="s">
        <v>32</v>
      </c>
      <c r="B7" s="48" t="s">
        <v>357</v>
      </c>
    </row>
    <row r="8" spans="1:2" x14ac:dyDescent="0.3">
      <c r="A8" s="47" t="s">
        <v>20</v>
      </c>
      <c r="B8" s="48" t="s">
        <v>368</v>
      </c>
    </row>
    <row r="9" spans="1:2" x14ac:dyDescent="0.3">
      <c r="A9" s="47" t="s">
        <v>21</v>
      </c>
      <c r="B9" s="48" t="s">
        <v>358</v>
      </c>
    </row>
    <row r="10" spans="1:2" x14ac:dyDescent="0.3">
      <c r="A10" s="47" t="s">
        <v>23</v>
      </c>
      <c r="B10" s="49" t="s">
        <v>361</v>
      </c>
    </row>
    <row r="11" spans="1:2" x14ac:dyDescent="0.3">
      <c r="A11" s="47" t="s">
        <v>36</v>
      </c>
      <c r="B11" s="48">
        <v>89289673121</v>
      </c>
    </row>
    <row r="12" spans="1:2" ht="18" customHeight="1" x14ac:dyDescent="0.3">
      <c r="A12" s="47" t="s">
        <v>42</v>
      </c>
      <c r="B12" s="48" t="s">
        <v>359</v>
      </c>
    </row>
    <row r="13" spans="1:2" x14ac:dyDescent="0.3">
      <c r="A13" s="47" t="s">
        <v>33</v>
      </c>
      <c r="B13" s="49" t="s">
        <v>360</v>
      </c>
    </row>
    <row r="14" spans="1:2" x14ac:dyDescent="0.3">
      <c r="A14" s="47" t="s">
        <v>37</v>
      </c>
      <c r="B14" s="48" t="s">
        <v>362</v>
      </c>
    </row>
    <row r="15" spans="1:2" x14ac:dyDescent="0.3">
      <c r="A15" s="47" t="s">
        <v>49</v>
      </c>
      <c r="B15" s="48">
        <v>5</v>
      </c>
    </row>
    <row r="16" spans="1:2" x14ac:dyDescent="0.3">
      <c r="A16" s="47" t="s">
        <v>22</v>
      </c>
      <c r="B16" s="48">
        <v>5</v>
      </c>
    </row>
    <row r="17" spans="1:2" ht="21" customHeight="1" x14ac:dyDescent="0.3">
      <c r="A17" s="47" t="s">
        <v>51</v>
      </c>
      <c r="B17" s="48">
        <v>8</v>
      </c>
    </row>
    <row r="20" spans="1:2" x14ac:dyDescent="0.3">
      <c r="A20" s="46" t="s">
        <v>44</v>
      </c>
    </row>
    <row r="21" spans="1:2" x14ac:dyDescent="0.3">
      <c r="A21" s="46" t="s">
        <v>45</v>
      </c>
    </row>
    <row r="22" spans="1:2" x14ac:dyDescent="0.3">
      <c r="A22" s="46" t="s">
        <v>46</v>
      </c>
    </row>
    <row r="23" spans="1:2" x14ac:dyDescent="0.3">
      <c r="A23" s="46" t="s">
        <v>47</v>
      </c>
    </row>
  </sheetData>
  <hyperlinks>
    <hyperlink ref="B10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opLeftCell="B7" zoomScale="130" zoomScaleNormal="130" workbookViewId="0">
      <selection activeCell="G26" sqref="G26"/>
    </sheetView>
  </sheetViews>
  <sheetFormatPr defaultColWidth="14.44140625" defaultRowHeight="15" customHeight="1" x14ac:dyDescent="0.3"/>
  <cols>
    <col min="1" max="1" width="5.109375" style="64" customWidth="1"/>
    <col min="2" max="2" width="52" style="64" customWidth="1"/>
    <col min="3" max="3" width="30.88671875" style="64" customWidth="1"/>
    <col min="4" max="4" width="22" style="64" customWidth="1"/>
    <col min="5" max="5" width="15.44140625" style="64" customWidth="1"/>
    <col min="6" max="6" width="19.6640625" style="64" bestFit="1" customWidth="1"/>
    <col min="7" max="7" width="14.44140625" style="64" customWidth="1"/>
    <col min="8" max="8" width="25" style="64" bestFit="1" customWidth="1"/>
    <col min="9" max="9" width="8.6640625" style="52" customWidth="1"/>
    <col min="10" max="10" width="8.6640625" style="1" customWidth="1"/>
    <col min="11" max="16384" width="14.44140625" style="1"/>
  </cols>
  <sheetData>
    <row r="1" spans="1:9" ht="21" x14ac:dyDescent="0.3">
      <c r="A1" s="137" t="s">
        <v>29</v>
      </c>
      <c r="B1" s="137"/>
      <c r="C1" s="137"/>
      <c r="D1" s="137"/>
      <c r="E1" s="137"/>
      <c r="F1" s="137"/>
      <c r="G1" s="137"/>
      <c r="H1" s="137"/>
    </row>
    <row r="2" spans="1:9" ht="21" customHeight="1" x14ac:dyDescent="0.3">
      <c r="A2" s="138" t="str">
        <f>'Информация о Чемпионате'!B4</f>
        <v>Региональный этап чемпионата высоких технологий в 2026 г</v>
      </c>
      <c r="B2" s="138"/>
      <c r="C2" s="138"/>
      <c r="D2" s="138"/>
      <c r="E2" s="138"/>
      <c r="F2" s="138"/>
      <c r="G2" s="138"/>
      <c r="H2" s="138"/>
      <c r="I2" s="10"/>
    </row>
    <row r="3" spans="1:9" ht="21" x14ac:dyDescent="0.3">
      <c r="A3" s="137" t="s">
        <v>30</v>
      </c>
      <c r="B3" s="137"/>
      <c r="C3" s="137"/>
      <c r="D3" s="137"/>
      <c r="E3" s="137"/>
      <c r="F3" s="137"/>
      <c r="G3" s="137"/>
      <c r="H3" s="137"/>
    </row>
    <row r="4" spans="1:9" ht="22.5" customHeight="1" x14ac:dyDescent="0.3">
      <c r="A4" s="136" t="str">
        <f>'Информация о Чемпионате'!B3</f>
        <v>Производство и обслуживание бортового технического радиоэлектронного комплекса летательного аппарата</v>
      </c>
      <c r="B4" s="136"/>
      <c r="C4" s="136"/>
      <c r="D4" s="136"/>
      <c r="E4" s="136"/>
      <c r="F4" s="136"/>
      <c r="G4" s="136"/>
      <c r="H4" s="136"/>
    </row>
    <row r="5" spans="1:9" ht="14.4" x14ac:dyDescent="0.3">
      <c r="A5" s="132" t="s">
        <v>10</v>
      </c>
      <c r="B5" s="123"/>
      <c r="C5" s="123"/>
      <c r="D5" s="123"/>
      <c r="E5" s="123"/>
      <c r="F5" s="123"/>
      <c r="G5" s="123"/>
      <c r="H5" s="123"/>
    </row>
    <row r="6" spans="1:9" ht="15.75" customHeight="1" x14ac:dyDescent="0.3">
      <c r="A6" s="132" t="s">
        <v>27</v>
      </c>
      <c r="B6" s="132"/>
      <c r="C6" s="139" t="str">
        <f>'Информация о Чемпионате'!B5</f>
        <v>Ростовская область</v>
      </c>
      <c r="D6" s="139"/>
      <c r="E6" s="139"/>
      <c r="F6" s="139"/>
      <c r="G6" s="139"/>
      <c r="H6" s="139"/>
    </row>
    <row r="7" spans="1:9" ht="15.75" customHeight="1" x14ac:dyDescent="0.3">
      <c r="A7" s="132" t="s">
        <v>28</v>
      </c>
      <c r="B7" s="132"/>
      <c r="C7" s="132"/>
      <c r="D7" s="139" t="str">
        <f>'Информация о Чемпионате'!B6</f>
        <v>Государственное бюджетное профессиональное образовательное учреждение Ростовской области «Таганрогский колледж морского приборостроения» (ГБПОУ РО "ТКМП")</v>
      </c>
      <c r="E7" s="139"/>
      <c r="F7" s="139"/>
      <c r="G7" s="139"/>
      <c r="H7" s="139"/>
    </row>
    <row r="8" spans="1:9" ht="15.75" customHeight="1" x14ac:dyDescent="0.3">
      <c r="A8" s="132" t="s">
        <v>363</v>
      </c>
      <c r="B8" s="132"/>
      <c r="C8" s="132" t="str">
        <f>'Информация о Чемпионате'!B7</f>
        <v>347927, Ростовская область, г. Таганрог, Поляковское шоссе, 16-2</v>
      </c>
      <c r="D8" s="132"/>
      <c r="E8" s="132"/>
      <c r="F8" s="132"/>
      <c r="G8" s="132"/>
      <c r="H8" s="132"/>
    </row>
    <row r="9" spans="1:9" ht="15.75" customHeight="1" x14ac:dyDescent="0.3">
      <c r="A9" s="132" t="s">
        <v>26</v>
      </c>
      <c r="B9" s="132"/>
      <c r="C9" s="132" t="str">
        <f>'Информация о Чемпионате'!B9</f>
        <v>Малыхина Ольга Витальевна</v>
      </c>
      <c r="D9" s="132"/>
      <c r="E9" s="132" t="str">
        <f>'Информация о Чемпионате'!B10</f>
        <v>litlake@yandex.ru</v>
      </c>
      <c r="F9" s="132"/>
      <c r="G9" s="132">
        <f>'Информация о Чемпионате'!B11</f>
        <v>89289673121</v>
      </c>
      <c r="H9" s="132"/>
    </row>
    <row r="10" spans="1:9" ht="15.75" customHeight="1" x14ac:dyDescent="0.3">
      <c r="A10" s="132" t="s">
        <v>34</v>
      </c>
      <c r="B10" s="132"/>
      <c r="C10" s="132" t="str">
        <f>'Информация о Чемпионате'!B12</f>
        <v>Борисов Вячеслав Борисович</v>
      </c>
      <c r="D10" s="132"/>
      <c r="E10" s="132" t="str">
        <f>'Информация о Чемпионате'!B13</f>
        <v>borisov@npkbis.ru</v>
      </c>
      <c r="F10" s="132"/>
      <c r="G10" s="132" t="str">
        <f>'Информация о Чемпионате'!B14</f>
        <v>(8634)343-383 (доб.4506)</v>
      </c>
      <c r="H10" s="132"/>
    </row>
    <row r="11" spans="1:9" ht="15.75" customHeight="1" x14ac:dyDescent="0.3">
      <c r="A11" s="132" t="s">
        <v>43</v>
      </c>
      <c r="B11" s="132"/>
      <c r="C11" s="132">
        <f>'Информация о Чемпионате'!B17</f>
        <v>8</v>
      </c>
      <c r="D11" s="132"/>
      <c r="E11" s="132"/>
      <c r="F11" s="132"/>
      <c r="G11" s="132"/>
      <c r="H11" s="132"/>
    </row>
    <row r="12" spans="1:9" ht="15.75" customHeight="1" x14ac:dyDescent="0.3">
      <c r="A12" s="132" t="s">
        <v>50</v>
      </c>
      <c r="B12" s="132"/>
      <c r="C12" s="132">
        <f>'Информация о Чемпионате'!B15</f>
        <v>5</v>
      </c>
      <c r="D12" s="132"/>
      <c r="E12" s="132"/>
      <c r="F12" s="132"/>
      <c r="G12" s="132"/>
      <c r="H12" s="132"/>
    </row>
    <row r="13" spans="1:9" ht="15.75" customHeight="1" x14ac:dyDescent="0.3">
      <c r="A13" s="132" t="s">
        <v>18</v>
      </c>
      <c r="B13" s="132"/>
      <c r="C13" s="132">
        <f>'Информация о Чемпионате'!B16</f>
        <v>5</v>
      </c>
      <c r="D13" s="132"/>
      <c r="E13" s="132"/>
      <c r="F13" s="132"/>
      <c r="G13" s="132"/>
      <c r="H13" s="132"/>
    </row>
    <row r="14" spans="1:9" ht="15.75" customHeight="1" x14ac:dyDescent="0.3">
      <c r="A14" s="132" t="s">
        <v>25</v>
      </c>
      <c r="B14" s="132"/>
      <c r="C14" s="132" t="str">
        <f>'Информация о Чемпионате'!B8</f>
        <v>с 6 по 10 апреля</v>
      </c>
      <c r="D14" s="132"/>
      <c r="E14" s="132"/>
      <c r="F14" s="132"/>
      <c r="G14" s="132"/>
      <c r="H14" s="132"/>
    </row>
    <row r="15" spans="1:9" ht="21.6" thickBot="1" x14ac:dyDescent="0.35">
      <c r="A15" s="133" t="s">
        <v>15</v>
      </c>
      <c r="B15" s="134"/>
      <c r="C15" s="134"/>
      <c r="D15" s="134"/>
      <c r="E15" s="134"/>
      <c r="F15" s="134"/>
      <c r="G15" s="134"/>
      <c r="H15" s="135"/>
    </row>
    <row r="16" spans="1:9" ht="14.4" x14ac:dyDescent="0.3">
      <c r="A16" s="126" t="s">
        <v>8</v>
      </c>
      <c r="B16" s="127"/>
      <c r="C16" s="127"/>
      <c r="D16" s="127"/>
      <c r="E16" s="127"/>
      <c r="F16" s="127"/>
      <c r="G16" s="127"/>
      <c r="H16" s="128"/>
    </row>
    <row r="17" spans="1:8" ht="14.4" x14ac:dyDescent="0.3">
      <c r="A17" s="109" t="s">
        <v>154</v>
      </c>
      <c r="B17" s="110"/>
      <c r="C17" s="110"/>
      <c r="D17" s="110"/>
      <c r="E17" s="110"/>
      <c r="F17" s="110"/>
      <c r="G17" s="110"/>
      <c r="H17" s="111"/>
    </row>
    <row r="18" spans="1:8" ht="14.4" x14ac:dyDescent="0.3">
      <c r="A18" s="109" t="s">
        <v>124</v>
      </c>
      <c r="B18" s="110"/>
      <c r="C18" s="110"/>
      <c r="D18" s="110"/>
      <c r="E18" s="110"/>
      <c r="F18" s="110"/>
      <c r="G18" s="110"/>
      <c r="H18" s="111"/>
    </row>
    <row r="19" spans="1:8" ht="14.4" x14ac:dyDescent="0.3">
      <c r="A19" s="109" t="s">
        <v>7</v>
      </c>
      <c r="B19" s="110"/>
      <c r="C19" s="110"/>
      <c r="D19" s="110"/>
      <c r="E19" s="110"/>
      <c r="F19" s="110"/>
      <c r="G19" s="110"/>
      <c r="H19" s="111"/>
    </row>
    <row r="20" spans="1:8" ht="14.4" x14ac:dyDescent="0.3">
      <c r="A20" s="109" t="s">
        <v>163</v>
      </c>
      <c r="B20" s="110"/>
      <c r="C20" s="110"/>
      <c r="D20" s="110"/>
      <c r="E20" s="110"/>
      <c r="F20" s="110"/>
      <c r="G20" s="110"/>
      <c r="H20" s="111"/>
    </row>
    <row r="21" spans="1:8" ht="15" customHeight="1" x14ac:dyDescent="0.3">
      <c r="A21" s="109" t="s">
        <v>38</v>
      </c>
      <c r="B21" s="110"/>
      <c r="C21" s="110"/>
      <c r="D21" s="110"/>
      <c r="E21" s="110"/>
      <c r="F21" s="110"/>
      <c r="G21" s="110"/>
      <c r="H21" s="111"/>
    </row>
    <row r="22" spans="1:8" ht="14.4" x14ac:dyDescent="0.3">
      <c r="A22" s="109" t="s">
        <v>136</v>
      </c>
      <c r="B22" s="110"/>
      <c r="C22" s="110"/>
      <c r="D22" s="110"/>
      <c r="E22" s="110"/>
      <c r="F22" s="110"/>
      <c r="G22" s="110"/>
      <c r="H22" s="111"/>
    </row>
    <row r="23" spans="1:8" ht="14.4" x14ac:dyDescent="0.3">
      <c r="A23" s="109" t="s">
        <v>61</v>
      </c>
      <c r="B23" s="110"/>
      <c r="C23" s="110"/>
      <c r="D23" s="110"/>
      <c r="E23" s="110"/>
      <c r="F23" s="110"/>
      <c r="G23" s="110"/>
      <c r="H23" s="111"/>
    </row>
    <row r="24" spans="1:8" thickBot="1" x14ac:dyDescent="0.35">
      <c r="A24" s="112" t="s">
        <v>60</v>
      </c>
      <c r="B24" s="113"/>
      <c r="C24" s="113"/>
      <c r="D24" s="113"/>
      <c r="E24" s="113"/>
      <c r="F24" s="113"/>
      <c r="G24" s="113"/>
      <c r="H24" s="114"/>
    </row>
    <row r="25" spans="1:8" ht="55.2" x14ac:dyDescent="0.3">
      <c r="A25" s="6" t="s">
        <v>6</v>
      </c>
      <c r="B25" s="4" t="s">
        <v>5</v>
      </c>
      <c r="C25" s="4" t="s">
        <v>4</v>
      </c>
      <c r="D25" s="5" t="s">
        <v>3</v>
      </c>
      <c r="E25" s="5" t="s">
        <v>2</v>
      </c>
      <c r="F25" s="5" t="s">
        <v>1</v>
      </c>
      <c r="G25" s="5" t="s">
        <v>0</v>
      </c>
      <c r="H25" s="24" t="s">
        <v>9</v>
      </c>
    </row>
    <row r="26" spans="1:8" ht="27" customHeight="1" x14ac:dyDescent="0.3">
      <c r="A26" s="53">
        <v>1</v>
      </c>
      <c r="B26" s="54" t="s">
        <v>166</v>
      </c>
      <c r="C26" s="55" t="s">
        <v>137</v>
      </c>
      <c r="D26" s="65" t="s">
        <v>62</v>
      </c>
      <c r="E26" s="56">
        <v>1</v>
      </c>
      <c r="F26" s="56" t="s">
        <v>54</v>
      </c>
      <c r="G26" s="56">
        <v>5</v>
      </c>
      <c r="H26" s="57"/>
    </row>
    <row r="27" spans="1:8" ht="27.6" x14ac:dyDescent="0.3">
      <c r="A27" s="53">
        <v>2</v>
      </c>
      <c r="B27" s="54" t="s">
        <v>167</v>
      </c>
      <c r="C27" s="54" t="s">
        <v>172</v>
      </c>
      <c r="D27" s="65" t="s">
        <v>62</v>
      </c>
      <c r="E27" s="56">
        <v>1</v>
      </c>
      <c r="F27" s="56" t="s">
        <v>54</v>
      </c>
      <c r="G27" s="56">
        <v>13</v>
      </c>
      <c r="H27" s="57"/>
    </row>
    <row r="28" spans="1:8" ht="79.2" x14ac:dyDescent="0.3">
      <c r="A28" s="53">
        <v>3</v>
      </c>
      <c r="B28" s="55" t="s">
        <v>66</v>
      </c>
      <c r="C28" s="55" t="s">
        <v>288</v>
      </c>
      <c r="D28" s="65" t="s">
        <v>56</v>
      </c>
      <c r="E28" s="56">
        <v>1</v>
      </c>
      <c r="F28" s="56" t="s">
        <v>54</v>
      </c>
      <c r="G28" s="56">
        <v>3</v>
      </c>
      <c r="H28" s="57"/>
    </row>
    <row r="29" spans="1:8" ht="18" customHeight="1" x14ac:dyDescent="0.3">
      <c r="A29" s="53">
        <v>4</v>
      </c>
      <c r="B29" s="55" t="s">
        <v>168</v>
      </c>
      <c r="C29" s="58" t="s">
        <v>171</v>
      </c>
      <c r="D29" s="65" t="s">
        <v>57</v>
      </c>
      <c r="E29" s="56">
        <v>1</v>
      </c>
      <c r="F29" s="56" t="s">
        <v>54</v>
      </c>
      <c r="G29" s="56">
        <v>1</v>
      </c>
      <c r="H29" s="57"/>
    </row>
    <row r="30" spans="1:8" ht="66" x14ac:dyDescent="0.3">
      <c r="A30" s="53">
        <v>5</v>
      </c>
      <c r="B30" s="55" t="s">
        <v>169</v>
      </c>
      <c r="C30" s="58" t="s">
        <v>173</v>
      </c>
      <c r="D30" s="65" t="s">
        <v>62</v>
      </c>
      <c r="E30" s="56">
        <v>1</v>
      </c>
      <c r="F30" s="56" t="s">
        <v>54</v>
      </c>
      <c r="G30" s="56">
        <v>1</v>
      </c>
      <c r="H30" s="59"/>
    </row>
    <row r="31" spans="1:8" ht="23.25" customHeight="1" thickBot="1" x14ac:dyDescent="0.35">
      <c r="A31" s="124" t="s">
        <v>16</v>
      </c>
      <c r="B31" s="125"/>
      <c r="C31" s="125"/>
      <c r="D31" s="125"/>
      <c r="E31" s="125"/>
      <c r="F31" s="125"/>
      <c r="G31" s="125"/>
      <c r="H31" s="123"/>
    </row>
    <row r="32" spans="1:8" ht="15.75" customHeight="1" x14ac:dyDescent="0.3">
      <c r="A32" s="126" t="s">
        <v>8</v>
      </c>
      <c r="B32" s="127"/>
      <c r="C32" s="127"/>
      <c r="D32" s="127"/>
      <c r="E32" s="127"/>
      <c r="F32" s="127"/>
      <c r="G32" s="127"/>
      <c r="H32" s="128"/>
    </row>
    <row r="33" spans="1:8" ht="15" customHeight="1" x14ac:dyDescent="0.3">
      <c r="A33" s="109" t="s">
        <v>126</v>
      </c>
      <c r="B33" s="110"/>
      <c r="C33" s="110"/>
      <c r="D33" s="110"/>
      <c r="E33" s="110"/>
      <c r="F33" s="110"/>
      <c r="G33" s="110"/>
      <c r="H33" s="111"/>
    </row>
    <row r="34" spans="1:8" ht="15" customHeight="1" x14ac:dyDescent="0.3">
      <c r="A34" s="109" t="s">
        <v>125</v>
      </c>
      <c r="B34" s="110"/>
      <c r="C34" s="110"/>
      <c r="D34" s="110"/>
      <c r="E34" s="110"/>
      <c r="F34" s="110"/>
      <c r="G34" s="110"/>
      <c r="H34" s="111"/>
    </row>
    <row r="35" spans="1:8" ht="15" customHeight="1" x14ac:dyDescent="0.3">
      <c r="A35" s="109" t="s">
        <v>7</v>
      </c>
      <c r="B35" s="110"/>
      <c r="C35" s="110"/>
      <c r="D35" s="110"/>
      <c r="E35" s="110"/>
      <c r="F35" s="110"/>
      <c r="G35" s="110"/>
      <c r="H35" s="111"/>
    </row>
    <row r="36" spans="1:8" ht="15" customHeight="1" x14ac:dyDescent="0.3">
      <c r="A36" s="109" t="s">
        <v>139</v>
      </c>
      <c r="B36" s="110"/>
      <c r="C36" s="110"/>
      <c r="D36" s="110"/>
      <c r="E36" s="110"/>
      <c r="F36" s="110"/>
      <c r="G36" s="110"/>
      <c r="H36" s="111"/>
    </row>
    <row r="37" spans="1:8" ht="15" customHeight="1" x14ac:dyDescent="0.3">
      <c r="A37" s="109" t="s">
        <v>38</v>
      </c>
      <c r="B37" s="110"/>
      <c r="C37" s="110"/>
      <c r="D37" s="110"/>
      <c r="E37" s="110"/>
      <c r="F37" s="110"/>
      <c r="G37" s="110"/>
      <c r="H37" s="111"/>
    </row>
    <row r="38" spans="1:8" ht="15" customHeight="1" x14ac:dyDescent="0.3">
      <c r="A38" s="109" t="s">
        <v>155</v>
      </c>
      <c r="B38" s="110"/>
      <c r="C38" s="110"/>
      <c r="D38" s="110"/>
      <c r="E38" s="110"/>
      <c r="F38" s="110"/>
      <c r="G38" s="110"/>
      <c r="H38" s="111"/>
    </row>
    <row r="39" spans="1:8" ht="15" customHeight="1" x14ac:dyDescent="0.3">
      <c r="A39" s="109" t="s">
        <v>61</v>
      </c>
      <c r="B39" s="110"/>
      <c r="C39" s="110"/>
      <c r="D39" s="110"/>
      <c r="E39" s="110"/>
      <c r="F39" s="110"/>
      <c r="G39" s="110"/>
      <c r="H39" s="111"/>
    </row>
    <row r="40" spans="1:8" ht="15.75" customHeight="1" thickBot="1" x14ac:dyDescent="0.35">
      <c r="A40" s="112" t="s">
        <v>60</v>
      </c>
      <c r="B40" s="113"/>
      <c r="C40" s="113"/>
      <c r="D40" s="113"/>
      <c r="E40" s="113"/>
      <c r="F40" s="113"/>
      <c r="G40" s="113"/>
      <c r="H40" s="114"/>
    </row>
    <row r="41" spans="1:8" ht="55.2" x14ac:dyDescent="0.3">
      <c r="A41" s="2" t="s">
        <v>6</v>
      </c>
      <c r="B41" s="2" t="s">
        <v>5</v>
      </c>
      <c r="C41" s="4" t="s">
        <v>4</v>
      </c>
      <c r="D41" s="2" t="s">
        <v>3</v>
      </c>
      <c r="E41" s="7" t="s">
        <v>2</v>
      </c>
      <c r="F41" s="7" t="s">
        <v>1</v>
      </c>
      <c r="G41" s="7" t="s">
        <v>0</v>
      </c>
      <c r="H41" s="2" t="s">
        <v>9</v>
      </c>
    </row>
    <row r="42" spans="1:8" ht="14.4" x14ac:dyDescent="0.3">
      <c r="A42" s="5">
        <v>1</v>
      </c>
      <c r="B42" s="55" t="s">
        <v>166</v>
      </c>
      <c r="C42" s="58" t="s">
        <v>141</v>
      </c>
      <c r="D42" s="65" t="s">
        <v>62</v>
      </c>
      <c r="E42" s="56">
        <v>1</v>
      </c>
      <c r="F42" s="56" t="s">
        <v>54</v>
      </c>
      <c r="G42" s="56">
        <v>2</v>
      </c>
      <c r="H42" s="60"/>
    </row>
    <row r="43" spans="1:8" ht="41.4" x14ac:dyDescent="0.3">
      <c r="A43" s="5">
        <v>2</v>
      </c>
      <c r="B43" s="55" t="s">
        <v>167</v>
      </c>
      <c r="C43" s="54" t="s">
        <v>138</v>
      </c>
      <c r="D43" s="65" t="s">
        <v>62</v>
      </c>
      <c r="E43" s="56">
        <v>1</v>
      </c>
      <c r="F43" s="56" t="s">
        <v>54</v>
      </c>
      <c r="G43" s="56">
        <v>5</v>
      </c>
      <c r="H43" s="60"/>
    </row>
    <row r="44" spans="1:8" ht="66" x14ac:dyDescent="0.3">
      <c r="A44" s="5">
        <v>3</v>
      </c>
      <c r="B44" s="55" t="s">
        <v>174</v>
      </c>
      <c r="C44" s="58" t="s">
        <v>170</v>
      </c>
      <c r="D44" s="65" t="s">
        <v>62</v>
      </c>
      <c r="E44" s="56">
        <v>1</v>
      </c>
      <c r="F44" s="56" t="s">
        <v>54</v>
      </c>
      <c r="G44" s="56">
        <v>1</v>
      </c>
      <c r="H44" s="60"/>
    </row>
    <row r="45" spans="1:8" ht="14.4" x14ac:dyDescent="0.3">
      <c r="A45" s="5">
        <v>4</v>
      </c>
      <c r="B45" s="55" t="s">
        <v>175</v>
      </c>
      <c r="C45" s="58" t="s">
        <v>176</v>
      </c>
      <c r="D45" s="65" t="s">
        <v>57</v>
      </c>
      <c r="E45" s="56">
        <v>1</v>
      </c>
      <c r="F45" s="56" t="s">
        <v>54</v>
      </c>
      <c r="G45" s="56">
        <v>1</v>
      </c>
      <c r="H45" s="60"/>
    </row>
    <row r="46" spans="1:8" ht="66" x14ac:dyDescent="0.3">
      <c r="A46" s="5">
        <v>5</v>
      </c>
      <c r="B46" s="55" t="s">
        <v>177</v>
      </c>
      <c r="C46" s="58" t="s">
        <v>173</v>
      </c>
      <c r="D46" s="65" t="s">
        <v>62</v>
      </c>
      <c r="E46" s="56">
        <v>1</v>
      </c>
      <c r="F46" s="56" t="s">
        <v>54</v>
      </c>
      <c r="G46" s="56">
        <v>1</v>
      </c>
      <c r="H46" s="60"/>
    </row>
    <row r="47" spans="1:8" ht="23.25" customHeight="1" thickBot="1" x14ac:dyDescent="0.35">
      <c r="A47" s="124" t="s">
        <v>17</v>
      </c>
      <c r="B47" s="125"/>
      <c r="C47" s="125"/>
      <c r="D47" s="125"/>
      <c r="E47" s="125"/>
      <c r="F47" s="125"/>
      <c r="G47" s="125"/>
      <c r="H47" s="125"/>
    </row>
    <row r="48" spans="1:8" ht="15.75" customHeight="1" x14ac:dyDescent="0.3">
      <c r="A48" s="129" t="s">
        <v>8</v>
      </c>
      <c r="B48" s="130"/>
      <c r="C48" s="130"/>
      <c r="D48" s="130"/>
      <c r="E48" s="130"/>
      <c r="F48" s="130"/>
      <c r="G48" s="130"/>
      <c r="H48" s="131"/>
    </row>
    <row r="49" spans="1:8" ht="15" customHeight="1" x14ac:dyDescent="0.3">
      <c r="A49" s="115" t="s">
        <v>127</v>
      </c>
      <c r="B49" s="116"/>
      <c r="C49" s="116"/>
      <c r="D49" s="116"/>
      <c r="E49" s="116"/>
      <c r="F49" s="116"/>
      <c r="G49" s="116"/>
      <c r="H49" s="117"/>
    </row>
    <row r="50" spans="1:8" ht="15" customHeight="1" x14ac:dyDescent="0.3">
      <c r="A50" s="115" t="s">
        <v>128</v>
      </c>
      <c r="B50" s="116"/>
      <c r="C50" s="116"/>
      <c r="D50" s="116"/>
      <c r="E50" s="116"/>
      <c r="F50" s="116"/>
      <c r="G50" s="116"/>
      <c r="H50" s="117"/>
    </row>
    <row r="51" spans="1:8" ht="15" customHeight="1" x14ac:dyDescent="0.3">
      <c r="A51" s="115" t="s">
        <v>7</v>
      </c>
      <c r="B51" s="116"/>
      <c r="C51" s="116"/>
      <c r="D51" s="116"/>
      <c r="E51" s="116"/>
      <c r="F51" s="116"/>
      <c r="G51" s="116"/>
      <c r="H51" s="117"/>
    </row>
    <row r="52" spans="1:8" ht="15" customHeight="1" x14ac:dyDescent="0.3">
      <c r="A52" s="115" t="s">
        <v>153</v>
      </c>
      <c r="B52" s="116"/>
      <c r="C52" s="116"/>
      <c r="D52" s="116"/>
      <c r="E52" s="116"/>
      <c r="F52" s="116"/>
      <c r="G52" s="116"/>
      <c r="H52" s="117"/>
    </row>
    <row r="53" spans="1:8" ht="15" customHeight="1" x14ac:dyDescent="0.3">
      <c r="A53" s="115" t="s">
        <v>38</v>
      </c>
      <c r="B53" s="116"/>
      <c r="C53" s="116"/>
      <c r="D53" s="116"/>
      <c r="E53" s="116"/>
      <c r="F53" s="116"/>
      <c r="G53" s="116"/>
      <c r="H53" s="117"/>
    </row>
    <row r="54" spans="1:8" ht="15" customHeight="1" x14ac:dyDescent="0.3">
      <c r="A54" s="115" t="s">
        <v>142</v>
      </c>
      <c r="B54" s="116"/>
      <c r="C54" s="116"/>
      <c r="D54" s="116"/>
      <c r="E54" s="116"/>
      <c r="F54" s="116"/>
      <c r="G54" s="116"/>
      <c r="H54" s="117"/>
    </row>
    <row r="55" spans="1:8" ht="15" customHeight="1" x14ac:dyDescent="0.3">
      <c r="A55" s="115" t="s">
        <v>63</v>
      </c>
      <c r="B55" s="116"/>
      <c r="C55" s="116"/>
      <c r="D55" s="116"/>
      <c r="E55" s="116"/>
      <c r="F55" s="116"/>
      <c r="G55" s="116"/>
      <c r="H55" s="117"/>
    </row>
    <row r="56" spans="1:8" ht="15.75" customHeight="1" thickBot="1" x14ac:dyDescent="0.35">
      <c r="A56" s="118" t="s">
        <v>64</v>
      </c>
      <c r="B56" s="119"/>
      <c r="C56" s="119"/>
      <c r="D56" s="119"/>
      <c r="E56" s="119"/>
      <c r="F56" s="119"/>
      <c r="G56" s="119"/>
      <c r="H56" s="120"/>
    </row>
    <row r="57" spans="1:8" ht="55.2" x14ac:dyDescent="0.3">
      <c r="A57" s="69" t="s">
        <v>6</v>
      </c>
      <c r="B57" s="70" t="s">
        <v>5</v>
      </c>
      <c r="C57" s="70" t="s">
        <v>4</v>
      </c>
      <c r="D57" s="70" t="s">
        <v>3</v>
      </c>
      <c r="E57" s="70" t="s">
        <v>2</v>
      </c>
      <c r="F57" s="70" t="s">
        <v>1</v>
      </c>
      <c r="G57" s="70" t="s">
        <v>0</v>
      </c>
      <c r="H57" s="70" t="s">
        <v>9</v>
      </c>
    </row>
    <row r="58" spans="1:8" ht="14.4" x14ac:dyDescent="0.3">
      <c r="A58" s="61">
        <v>1</v>
      </c>
      <c r="B58" s="55" t="s">
        <v>166</v>
      </c>
      <c r="C58" s="58" t="s">
        <v>137</v>
      </c>
      <c r="D58" s="8" t="s">
        <v>62</v>
      </c>
      <c r="E58" s="67">
        <v>1</v>
      </c>
      <c r="F58" s="67" t="s">
        <v>54</v>
      </c>
      <c r="G58" s="67">
        <v>4</v>
      </c>
      <c r="H58" s="16"/>
    </row>
    <row r="59" spans="1:8" ht="41.4" x14ac:dyDescent="0.3">
      <c r="A59" s="61">
        <v>2</v>
      </c>
      <c r="B59" s="55" t="s">
        <v>167</v>
      </c>
      <c r="C59" s="68" t="s">
        <v>140</v>
      </c>
      <c r="D59" s="8" t="s">
        <v>62</v>
      </c>
      <c r="E59" s="67">
        <v>1</v>
      </c>
      <c r="F59" s="67" t="s">
        <v>54</v>
      </c>
      <c r="G59" s="67">
        <v>8</v>
      </c>
      <c r="H59" s="16"/>
    </row>
    <row r="60" spans="1:8" ht="66" x14ac:dyDescent="0.3">
      <c r="A60" s="61">
        <v>3</v>
      </c>
      <c r="B60" s="55" t="s">
        <v>174</v>
      </c>
      <c r="C60" s="58" t="s">
        <v>170</v>
      </c>
      <c r="D60" s="8" t="s">
        <v>62</v>
      </c>
      <c r="E60" s="67">
        <v>1</v>
      </c>
      <c r="F60" s="67" t="s">
        <v>54</v>
      </c>
      <c r="G60" s="67">
        <v>1</v>
      </c>
      <c r="H60" s="16"/>
    </row>
    <row r="61" spans="1:8" ht="14.4" x14ac:dyDescent="0.3">
      <c r="A61" s="61">
        <v>4</v>
      </c>
      <c r="B61" s="55" t="s">
        <v>175</v>
      </c>
      <c r="C61" s="58" t="s">
        <v>176</v>
      </c>
      <c r="D61" s="8" t="s">
        <v>57</v>
      </c>
      <c r="E61" s="67">
        <v>1</v>
      </c>
      <c r="F61" s="67" t="s">
        <v>54</v>
      </c>
      <c r="G61" s="67">
        <v>2</v>
      </c>
      <c r="H61" s="16"/>
    </row>
    <row r="62" spans="1:8" ht="66" x14ac:dyDescent="0.3">
      <c r="A62" s="61">
        <v>5</v>
      </c>
      <c r="B62" s="55" t="s">
        <v>169</v>
      </c>
      <c r="C62" s="58" t="s">
        <v>75</v>
      </c>
      <c r="D62" s="8" t="s">
        <v>62</v>
      </c>
      <c r="E62" s="67">
        <v>1</v>
      </c>
      <c r="F62" s="67" t="s">
        <v>54</v>
      </c>
      <c r="G62" s="67">
        <v>1</v>
      </c>
      <c r="H62" s="16"/>
    </row>
    <row r="63" spans="1:8" ht="39.6" x14ac:dyDescent="0.3">
      <c r="A63" s="61">
        <v>6</v>
      </c>
      <c r="B63" s="55" t="s">
        <v>65</v>
      </c>
      <c r="C63" s="58" t="s">
        <v>178</v>
      </c>
      <c r="D63" s="66" t="s">
        <v>56</v>
      </c>
      <c r="E63" s="67">
        <v>1</v>
      </c>
      <c r="F63" s="67" t="s">
        <v>54</v>
      </c>
      <c r="G63" s="67">
        <v>2</v>
      </c>
      <c r="H63" s="16"/>
    </row>
    <row r="64" spans="1:8" ht="79.2" x14ac:dyDescent="0.3">
      <c r="A64" s="61">
        <v>7</v>
      </c>
      <c r="B64" s="55" t="s">
        <v>66</v>
      </c>
      <c r="C64" s="55" t="s">
        <v>288</v>
      </c>
      <c r="D64" s="66" t="s">
        <v>56</v>
      </c>
      <c r="E64" s="67">
        <v>1</v>
      </c>
      <c r="F64" s="67" t="s">
        <v>54</v>
      </c>
      <c r="G64" s="67">
        <v>2</v>
      </c>
      <c r="H64" s="16"/>
    </row>
    <row r="65" spans="1:8" ht="132" x14ac:dyDescent="0.3">
      <c r="A65" s="61">
        <v>8</v>
      </c>
      <c r="B65" s="55" t="s">
        <v>67</v>
      </c>
      <c r="C65" s="62" t="s">
        <v>181</v>
      </c>
      <c r="D65" s="66" t="s">
        <v>56</v>
      </c>
      <c r="E65" s="67">
        <v>1</v>
      </c>
      <c r="F65" s="67" t="s">
        <v>54</v>
      </c>
      <c r="G65" s="67">
        <v>1</v>
      </c>
      <c r="H65" s="16"/>
    </row>
    <row r="66" spans="1:8" ht="15.75" customHeight="1" x14ac:dyDescent="0.3">
      <c r="A66" s="121" t="s">
        <v>143</v>
      </c>
      <c r="B66" s="122"/>
      <c r="C66" s="122"/>
      <c r="D66" s="122"/>
      <c r="E66" s="122"/>
      <c r="F66" s="122"/>
      <c r="G66" s="122"/>
      <c r="H66" s="123"/>
    </row>
    <row r="67" spans="1:8" ht="55.2" x14ac:dyDescent="0.3">
      <c r="A67" s="3" t="s">
        <v>6</v>
      </c>
      <c r="B67" s="2" t="s">
        <v>5</v>
      </c>
      <c r="C67" s="2" t="s">
        <v>4</v>
      </c>
      <c r="D67" s="2" t="s">
        <v>3</v>
      </c>
      <c r="E67" s="2" t="s">
        <v>2</v>
      </c>
      <c r="F67" s="2" t="s">
        <v>1</v>
      </c>
      <c r="G67" s="2" t="s">
        <v>0</v>
      </c>
      <c r="H67" s="2" t="s">
        <v>9</v>
      </c>
    </row>
    <row r="68" spans="1:8" ht="52.8" x14ac:dyDescent="0.3">
      <c r="A68" s="63">
        <v>1</v>
      </c>
      <c r="B68" s="55" t="s">
        <v>70</v>
      </c>
      <c r="C68" s="62" t="s">
        <v>144</v>
      </c>
      <c r="D68" s="66" t="s">
        <v>145</v>
      </c>
      <c r="E68" s="56">
        <v>1</v>
      </c>
      <c r="F68" s="56" t="s">
        <v>54</v>
      </c>
      <c r="G68" s="56">
        <v>1</v>
      </c>
      <c r="H68" s="60" t="s">
        <v>152</v>
      </c>
    </row>
    <row r="69" spans="1:8" ht="30" customHeight="1" x14ac:dyDescent="0.3">
      <c r="A69" s="53">
        <v>2</v>
      </c>
      <c r="B69" s="55" t="s">
        <v>179</v>
      </c>
      <c r="C69" s="55" t="s">
        <v>180</v>
      </c>
      <c r="D69" s="66" t="s">
        <v>145</v>
      </c>
      <c r="E69" s="56">
        <v>1</v>
      </c>
      <c r="F69" s="56" t="s">
        <v>54</v>
      </c>
      <c r="G69" s="56">
        <v>5</v>
      </c>
      <c r="H69" s="60" t="s">
        <v>151</v>
      </c>
    </row>
    <row r="70" spans="1:8" ht="21.6" thickBot="1" x14ac:dyDescent="0.35">
      <c r="A70" s="124" t="s">
        <v>41</v>
      </c>
      <c r="B70" s="125"/>
      <c r="C70" s="125"/>
      <c r="D70" s="125"/>
      <c r="E70" s="125"/>
      <c r="F70" s="125"/>
      <c r="G70" s="125"/>
      <c r="H70" s="125"/>
    </row>
    <row r="71" spans="1:8" ht="14.4" x14ac:dyDescent="0.3">
      <c r="A71" s="126" t="s">
        <v>8</v>
      </c>
      <c r="B71" s="127"/>
      <c r="C71" s="127"/>
      <c r="D71" s="127"/>
      <c r="E71" s="127"/>
      <c r="F71" s="127"/>
      <c r="G71" s="127"/>
      <c r="H71" s="128"/>
    </row>
    <row r="72" spans="1:8" ht="14.4" x14ac:dyDescent="0.3">
      <c r="A72" s="109" t="s">
        <v>129</v>
      </c>
      <c r="B72" s="110"/>
      <c r="C72" s="110"/>
      <c r="D72" s="110"/>
      <c r="E72" s="110"/>
      <c r="F72" s="110"/>
      <c r="G72" s="110"/>
      <c r="H72" s="111"/>
    </row>
    <row r="73" spans="1:8" ht="14.4" x14ac:dyDescent="0.3">
      <c r="A73" s="109" t="s">
        <v>130</v>
      </c>
      <c r="B73" s="110"/>
      <c r="C73" s="110"/>
      <c r="D73" s="110"/>
      <c r="E73" s="110"/>
      <c r="F73" s="110"/>
      <c r="G73" s="110"/>
      <c r="H73" s="111"/>
    </row>
    <row r="74" spans="1:8" ht="14.4" x14ac:dyDescent="0.3">
      <c r="A74" s="109" t="s">
        <v>7</v>
      </c>
      <c r="B74" s="110"/>
      <c r="C74" s="110"/>
      <c r="D74" s="110"/>
      <c r="E74" s="110"/>
      <c r="F74" s="110"/>
      <c r="G74" s="110"/>
      <c r="H74" s="111"/>
    </row>
    <row r="75" spans="1:8" ht="14.4" x14ac:dyDescent="0.3">
      <c r="A75" s="109" t="s">
        <v>147</v>
      </c>
      <c r="B75" s="110"/>
      <c r="C75" s="110"/>
      <c r="D75" s="110"/>
      <c r="E75" s="110"/>
      <c r="F75" s="110"/>
      <c r="G75" s="110"/>
      <c r="H75" s="111"/>
    </row>
    <row r="76" spans="1:8" ht="15" customHeight="1" x14ac:dyDescent="0.3">
      <c r="A76" s="109" t="s">
        <v>38</v>
      </c>
      <c r="B76" s="110"/>
      <c r="C76" s="110"/>
      <c r="D76" s="110"/>
      <c r="E76" s="110"/>
      <c r="F76" s="110"/>
      <c r="G76" s="110"/>
      <c r="H76" s="111"/>
    </row>
    <row r="77" spans="1:8" ht="14.4" x14ac:dyDescent="0.3">
      <c r="A77" s="109" t="s">
        <v>131</v>
      </c>
      <c r="B77" s="110"/>
      <c r="C77" s="110"/>
      <c r="D77" s="110"/>
      <c r="E77" s="110"/>
      <c r="F77" s="110"/>
      <c r="G77" s="110"/>
      <c r="H77" s="111"/>
    </row>
    <row r="78" spans="1:8" ht="14.4" x14ac:dyDescent="0.3">
      <c r="A78" s="109" t="s">
        <v>61</v>
      </c>
      <c r="B78" s="110"/>
      <c r="C78" s="110"/>
      <c r="D78" s="110"/>
      <c r="E78" s="110"/>
      <c r="F78" s="110"/>
      <c r="G78" s="110"/>
      <c r="H78" s="111"/>
    </row>
    <row r="79" spans="1:8" thickBot="1" x14ac:dyDescent="0.35">
      <c r="A79" s="112" t="s">
        <v>60</v>
      </c>
      <c r="B79" s="113"/>
      <c r="C79" s="113"/>
      <c r="D79" s="113"/>
      <c r="E79" s="113"/>
      <c r="F79" s="113"/>
      <c r="G79" s="113"/>
      <c r="H79" s="114"/>
    </row>
    <row r="80" spans="1:8" ht="55.2" x14ac:dyDescent="0.3">
      <c r="A80" s="6" t="s">
        <v>6</v>
      </c>
      <c r="B80" s="4" t="s">
        <v>5</v>
      </c>
      <c r="C80" s="4" t="s">
        <v>4</v>
      </c>
      <c r="D80" s="5" t="s">
        <v>3</v>
      </c>
      <c r="E80" s="5" t="s">
        <v>2</v>
      </c>
      <c r="F80" s="5" t="s">
        <v>1</v>
      </c>
      <c r="G80" s="5" t="s">
        <v>0</v>
      </c>
      <c r="H80" s="14" t="s">
        <v>9</v>
      </c>
    </row>
    <row r="81" spans="1:8" ht="26.4" x14ac:dyDescent="0.3">
      <c r="A81" s="53">
        <v>1</v>
      </c>
      <c r="B81" s="55" t="s">
        <v>71</v>
      </c>
      <c r="C81" s="23" t="s">
        <v>132</v>
      </c>
      <c r="D81" s="66" t="s">
        <v>62</v>
      </c>
      <c r="E81" s="56">
        <v>1</v>
      </c>
      <c r="F81" s="56" t="s">
        <v>54</v>
      </c>
      <c r="G81" s="56">
        <v>2</v>
      </c>
      <c r="H81" s="57" t="s">
        <v>146</v>
      </c>
    </row>
    <row r="82" spans="1:8" ht="105.6" x14ac:dyDescent="0.3">
      <c r="A82" s="53">
        <v>3</v>
      </c>
      <c r="B82" s="55" t="s">
        <v>72</v>
      </c>
      <c r="C82" s="55" t="s">
        <v>74</v>
      </c>
      <c r="D82" s="66" t="s">
        <v>57</v>
      </c>
      <c r="E82" s="56">
        <v>1</v>
      </c>
      <c r="F82" s="56" t="s">
        <v>54</v>
      </c>
      <c r="G82" s="56">
        <v>12</v>
      </c>
      <c r="H82" s="57"/>
    </row>
    <row r="83" spans="1:8" ht="41.4" x14ac:dyDescent="0.3">
      <c r="A83" s="53">
        <v>4</v>
      </c>
      <c r="B83" s="55" t="s">
        <v>167</v>
      </c>
      <c r="C83" s="54" t="s">
        <v>138</v>
      </c>
      <c r="D83" s="66" t="s">
        <v>62</v>
      </c>
      <c r="E83" s="56">
        <v>1</v>
      </c>
      <c r="F83" s="56" t="s">
        <v>54</v>
      </c>
      <c r="G83" s="56">
        <v>1</v>
      </c>
      <c r="H83" s="57"/>
    </row>
    <row r="84" spans="1:8" ht="15.75" customHeight="1" x14ac:dyDescent="0.3">
      <c r="A84" s="53">
        <v>5</v>
      </c>
      <c r="B84" s="55" t="s">
        <v>182</v>
      </c>
      <c r="C84" s="58" t="s">
        <v>176</v>
      </c>
      <c r="D84" s="66" t="s">
        <v>57</v>
      </c>
      <c r="E84" s="56">
        <v>1</v>
      </c>
      <c r="F84" s="56" t="s">
        <v>54</v>
      </c>
      <c r="G84" s="56">
        <v>1</v>
      </c>
      <c r="H84" s="57"/>
    </row>
  </sheetData>
  <mergeCells count="68">
    <mergeCell ref="A1:H1"/>
    <mergeCell ref="A2:H2"/>
    <mergeCell ref="A11:B11"/>
    <mergeCell ref="C11:H11"/>
    <mergeCell ref="A10:B10"/>
    <mergeCell ref="C10:D10"/>
    <mergeCell ref="E10:F10"/>
    <mergeCell ref="G10:H10"/>
    <mergeCell ref="A9:B9"/>
    <mergeCell ref="C9:D9"/>
    <mergeCell ref="E9:F9"/>
    <mergeCell ref="G9:H9"/>
    <mergeCell ref="A6:B6"/>
    <mergeCell ref="C6:H6"/>
    <mergeCell ref="A7:C7"/>
    <mergeCell ref="D7:H7"/>
    <mergeCell ref="A4:H4"/>
    <mergeCell ref="A5:H5"/>
    <mergeCell ref="A3:H3"/>
    <mergeCell ref="A8:B8"/>
    <mergeCell ref="C8:H8"/>
    <mergeCell ref="A15:H15"/>
    <mergeCell ref="A16:H16"/>
    <mergeCell ref="A17:H17"/>
    <mergeCell ref="A18:H18"/>
    <mergeCell ref="A14:B14"/>
    <mergeCell ref="C14:H14"/>
    <mergeCell ref="C12:H12"/>
    <mergeCell ref="A12:B12"/>
    <mergeCell ref="A36:H36"/>
    <mergeCell ref="A20:H20"/>
    <mergeCell ref="A21:H21"/>
    <mergeCell ref="A22:H22"/>
    <mergeCell ref="A23:H23"/>
    <mergeCell ref="A24:H24"/>
    <mergeCell ref="A31:H31"/>
    <mergeCell ref="A32:H32"/>
    <mergeCell ref="A33:H33"/>
    <mergeCell ref="A34:H34"/>
    <mergeCell ref="A35:H35"/>
    <mergeCell ref="A19:H19"/>
    <mergeCell ref="A13:B13"/>
    <mergeCell ref="C13:H13"/>
    <mergeCell ref="A54:H54"/>
    <mergeCell ref="A37:H37"/>
    <mergeCell ref="A38:H38"/>
    <mergeCell ref="A39:H39"/>
    <mergeCell ref="A40:H40"/>
    <mergeCell ref="A47:H47"/>
    <mergeCell ref="A48:H48"/>
    <mergeCell ref="A49:H49"/>
    <mergeCell ref="A50:H50"/>
    <mergeCell ref="A51:H51"/>
    <mergeCell ref="A52:H52"/>
    <mergeCell ref="A53:H53"/>
    <mergeCell ref="A55:H55"/>
    <mergeCell ref="A56:H56"/>
    <mergeCell ref="A66:H66"/>
    <mergeCell ref="A70:H70"/>
    <mergeCell ref="A71:H71"/>
    <mergeCell ref="A78:H78"/>
    <mergeCell ref="A79:H79"/>
    <mergeCell ref="A72:H72"/>
    <mergeCell ref="A73:H73"/>
    <mergeCell ref="A74:H74"/>
    <mergeCell ref="A75:H75"/>
    <mergeCell ref="A76:H76"/>
    <mergeCell ref="A77:H77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opLeftCell="B11" zoomScale="115" zoomScaleNormal="115" workbookViewId="0">
      <selection activeCell="B42" sqref="B42"/>
    </sheetView>
  </sheetViews>
  <sheetFormatPr defaultColWidth="14.44140625" defaultRowHeight="14.4" x14ac:dyDescent="0.3"/>
  <cols>
    <col min="1" max="1" width="5.109375" style="64" customWidth="1"/>
    <col min="2" max="2" width="52" style="64" customWidth="1"/>
    <col min="3" max="3" width="27.44140625" style="64" customWidth="1"/>
    <col min="4" max="4" width="22" style="64" customWidth="1"/>
    <col min="5" max="5" width="15.44140625" style="64" customWidth="1"/>
    <col min="6" max="6" width="19.6640625" style="64" bestFit="1" customWidth="1"/>
    <col min="7" max="7" width="14.44140625" style="64" customWidth="1"/>
    <col min="8" max="8" width="25" style="64" bestFit="1" customWidth="1"/>
    <col min="9" max="9" width="8.6640625" style="52" customWidth="1"/>
    <col min="10" max="10" width="8.6640625" style="1" customWidth="1"/>
    <col min="11" max="16384" width="14.44140625" style="1"/>
  </cols>
  <sheetData>
    <row r="1" spans="1:8" ht="21" x14ac:dyDescent="0.3">
      <c r="A1" s="137" t="s">
        <v>29</v>
      </c>
      <c r="B1" s="137"/>
      <c r="C1" s="137"/>
      <c r="D1" s="137"/>
      <c r="E1" s="137"/>
      <c r="F1" s="137"/>
      <c r="G1" s="137"/>
      <c r="H1" s="137"/>
    </row>
    <row r="2" spans="1:8" ht="21" x14ac:dyDescent="0.3">
      <c r="A2" s="138" t="str">
        <f>'Информация о Чемпионате'!B4</f>
        <v>Региональный этап чемпионата высоких технологий в 2026 г</v>
      </c>
      <c r="B2" s="138"/>
      <c r="C2" s="138"/>
      <c r="D2" s="138"/>
      <c r="E2" s="138"/>
      <c r="F2" s="138"/>
      <c r="G2" s="138"/>
      <c r="H2" s="138"/>
    </row>
    <row r="3" spans="1:8" ht="21" x14ac:dyDescent="0.3">
      <c r="A3" s="137" t="s">
        <v>30</v>
      </c>
      <c r="B3" s="137"/>
      <c r="C3" s="137"/>
      <c r="D3" s="137"/>
      <c r="E3" s="137"/>
      <c r="F3" s="137"/>
      <c r="G3" s="137"/>
      <c r="H3" s="137"/>
    </row>
    <row r="4" spans="1:8" ht="20.399999999999999" x14ac:dyDescent="0.3">
      <c r="A4" s="136" t="str">
        <f>'Информация о Чемпионате'!B3</f>
        <v>Производство и обслуживание бортового технического радиоэлектронного комплекса летательного аппарата</v>
      </c>
      <c r="B4" s="136"/>
      <c r="C4" s="136"/>
      <c r="D4" s="136"/>
      <c r="E4" s="136"/>
      <c r="F4" s="136"/>
      <c r="G4" s="136"/>
      <c r="H4" s="136"/>
    </row>
    <row r="5" spans="1:8" x14ac:dyDescent="0.3">
      <c r="A5" s="132" t="s">
        <v>10</v>
      </c>
      <c r="B5" s="123"/>
      <c r="C5" s="123"/>
      <c r="D5" s="123"/>
      <c r="E5" s="123"/>
      <c r="F5" s="123"/>
      <c r="G5" s="123"/>
      <c r="H5" s="123"/>
    </row>
    <row r="6" spans="1:8" ht="15.6" x14ac:dyDescent="0.3">
      <c r="A6" s="132" t="s">
        <v>27</v>
      </c>
      <c r="B6" s="132"/>
      <c r="C6" s="139" t="str">
        <f>'Информация о Чемпионате'!B5</f>
        <v>Ростовская область</v>
      </c>
      <c r="D6" s="139"/>
      <c r="E6" s="139"/>
      <c r="F6" s="139"/>
      <c r="G6" s="139"/>
      <c r="H6" s="139"/>
    </row>
    <row r="7" spans="1:8" ht="15.6" x14ac:dyDescent="0.3">
      <c r="A7" s="132" t="s">
        <v>28</v>
      </c>
      <c r="B7" s="132"/>
      <c r="C7" s="132"/>
      <c r="D7" s="139" t="str">
        <f>'Информация о Чемпионате'!B6</f>
        <v>Государственное бюджетное профессиональное образовательное учреждение Ростовской области «Таганрогский колледж морского приборостроения» (ГБПОУ РО "ТКМП")</v>
      </c>
      <c r="E7" s="139"/>
      <c r="F7" s="139"/>
      <c r="G7" s="139"/>
      <c r="H7" s="139"/>
    </row>
    <row r="8" spans="1:8" ht="15.6" x14ac:dyDescent="0.3">
      <c r="A8" s="132" t="s">
        <v>363</v>
      </c>
      <c r="B8" s="132"/>
      <c r="C8" s="132" t="str">
        <f>'Информация о Чемпионате'!B7</f>
        <v>347927, Ростовская область, г. Таганрог, Поляковское шоссе, 16-2</v>
      </c>
      <c r="D8" s="132"/>
      <c r="E8" s="132"/>
      <c r="F8" s="132"/>
      <c r="G8" s="132"/>
      <c r="H8" s="132"/>
    </row>
    <row r="9" spans="1:8" ht="15.6" x14ac:dyDescent="0.3">
      <c r="A9" s="132" t="s">
        <v>26</v>
      </c>
      <c r="B9" s="132"/>
      <c r="C9" s="132" t="str">
        <f>'Информация о Чемпионате'!B9</f>
        <v>Малыхина Ольга Витальевна</v>
      </c>
      <c r="D9" s="132"/>
      <c r="E9" s="132" t="str">
        <f>'Информация о Чемпионате'!B10</f>
        <v>litlake@yandex.ru</v>
      </c>
      <c r="F9" s="132"/>
      <c r="G9" s="132">
        <f>'Информация о Чемпионате'!B11</f>
        <v>89289673121</v>
      </c>
      <c r="H9" s="132"/>
    </row>
    <row r="10" spans="1:8" ht="15.75" customHeight="1" x14ac:dyDescent="0.3">
      <c r="A10" s="132" t="s">
        <v>34</v>
      </c>
      <c r="B10" s="132"/>
      <c r="C10" s="132" t="str">
        <f>'Информация о Чемпионате'!B12</f>
        <v>Борисов Вячеслав Борисович</v>
      </c>
      <c r="D10" s="132"/>
      <c r="E10" s="132" t="str">
        <f>'Информация о Чемпионате'!B13</f>
        <v>borisov@npkbis.ru</v>
      </c>
      <c r="F10" s="132"/>
      <c r="G10" s="132" t="str">
        <f>'Информация о Чемпионате'!B14</f>
        <v>(8634)343-383 (доб.4506)</v>
      </c>
      <c r="H10" s="132"/>
    </row>
    <row r="11" spans="1:8" ht="15.75" customHeight="1" x14ac:dyDescent="0.3">
      <c r="A11" s="132" t="s">
        <v>43</v>
      </c>
      <c r="B11" s="132"/>
      <c r="C11" s="132">
        <f>'Информация о Чемпионате'!B17</f>
        <v>8</v>
      </c>
      <c r="D11" s="132"/>
      <c r="E11" s="132"/>
      <c r="F11" s="132"/>
      <c r="G11" s="132"/>
      <c r="H11" s="132"/>
    </row>
    <row r="12" spans="1:8" ht="15.6" x14ac:dyDescent="0.3">
      <c r="A12" s="132" t="s">
        <v>50</v>
      </c>
      <c r="B12" s="132"/>
      <c r="C12" s="132">
        <f>'Информация о Чемпионате'!B15</f>
        <v>5</v>
      </c>
      <c r="D12" s="132"/>
      <c r="E12" s="132"/>
      <c r="F12" s="132"/>
      <c r="G12" s="132"/>
      <c r="H12" s="132"/>
    </row>
    <row r="13" spans="1:8" ht="15.6" x14ac:dyDescent="0.3">
      <c r="A13" s="132" t="s">
        <v>18</v>
      </c>
      <c r="B13" s="132"/>
      <c r="C13" s="132">
        <f>'Информация о Чемпионате'!B16</f>
        <v>5</v>
      </c>
      <c r="D13" s="132"/>
      <c r="E13" s="132"/>
      <c r="F13" s="132"/>
      <c r="G13" s="132"/>
      <c r="H13" s="132"/>
    </row>
    <row r="14" spans="1:8" ht="15.6" x14ac:dyDescent="0.3">
      <c r="A14" s="132" t="s">
        <v>25</v>
      </c>
      <c r="B14" s="132"/>
      <c r="C14" s="132" t="str">
        <f>'Информация о Чемпионате'!B8</f>
        <v>с 6 по 10 апреля</v>
      </c>
      <c r="D14" s="132"/>
      <c r="E14" s="132"/>
      <c r="F14" s="132"/>
      <c r="G14" s="132"/>
      <c r="H14" s="132"/>
    </row>
    <row r="15" spans="1:8" ht="21.6" thickBot="1" x14ac:dyDescent="0.35">
      <c r="A15" s="124" t="s">
        <v>35</v>
      </c>
      <c r="B15" s="125"/>
      <c r="C15" s="125"/>
      <c r="D15" s="125"/>
      <c r="E15" s="125"/>
      <c r="F15" s="125"/>
      <c r="G15" s="125"/>
      <c r="H15" s="125"/>
    </row>
    <row r="16" spans="1:8" x14ac:dyDescent="0.3">
      <c r="A16" s="126" t="s">
        <v>8</v>
      </c>
      <c r="B16" s="127"/>
      <c r="C16" s="127"/>
      <c r="D16" s="127"/>
      <c r="E16" s="127"/>
      <c r="F16" s="127"/>
      <c r="G16" s="127"/>
      <c r="H16" s="128"/>
    </row>
    <row r="17" spans="1:8" x14ac:dyDescent="0.3">
      <c r="A17" s="109" t="s">
        <v>53</v>
      </c>
      <c r="B17" s="110"/>
      <c r="C17" s="110"/>
      <c r="D17" s="110"/>
      <c r="E17" s="110"/>
      <c r="F17" s="110"/>
      <c r="G17" s="110"/>
      <c r="H17" s="111"/>
    </row>
    <row r="18" spans="1:8" x14ac:dyDescent="0.3">
      <c r="A18" s="109" t="s">
        <v>135</v>
      </c>
      <c r="B18" s="110"/>
      <c r="C18" s="110"/>
      <c r="D18" s="110"/>
      <c r="E18" s="110"/>
      <c r="F18" s="110"/>
      <c r="G18" s="110"/>
      <c r="H18" s="111"/>
    </row>
    <row r="19" spans="1:8" x14ac:dyDescent="0.3">
      <c r="A19" s="109" t="s">
        <v>7</v>
      </c>
      <c r="B19" s="110"/>
      <c r="C19" s="110"/>
      <c r="D19" s="110"/>
      <c r="E19" s="110"/>
      <c r="F19" s="110"/>
      <c r="G19" s="110"/>
      <c r="H19" s="111"/>
    </row>
    <row r="20" spans="1:8" x14ac:dyDescent="0.3">
      <c r="A20" s="109" t="s">
        <v>148</v>
      </c>
      <c r="B20" s="110"/>
      <c r="C20" s="110"/>
      <c r="D20" s="110"/>
      <c r="E20" s="110"/>
      <c r="F20" s="110"/>
      <c r="G20" s="110"/>
      <c r="H20" s="111"/>
    </row>
    <row r="21" spans="1:8" x14ac:dyDescent="0.3">
      <c r="A21" s="109" t="s">
        <v>133</v>
      </c>
      <c r="B21" s="110"/>
      <c r="C21" s="110"/>
      <c r="D21" s="110"/>
      <c r="E21" s="110"/>
      <c r="F21" s="110"/>
      <c r="G21" s="110"/>
      <c r="H21" s="111"/>
    </row>
    <row r="22" spans="1:8" x14ac:dyDescent="0.3">
      <c r="A22" s="109" t="s">
        <v>52</v>
      </c>
      <c r="B22" s="110"/>
      <c r="C22" s="110"/>
      <c r="D22" s="110"/>
      <c r="E22" s="110"/>
      <c r="F22" s="110"/>
      <c r="G22" s="110"/>
      <c r="H22" s="111"/>
    </row>
    <row r="23" spans="1:8" x14ac:dyDescent="0.3">
      <c r="A23" s="109" t="s">
        <v>40</v>
      </c>
      <c r="B23" s="110"/>
      <c r="C23" s="110"/>
      <c r="D23" s="110"/>
      <c r="E23" s="110"/>
      <c r="F23" s="110"/>
      <c r="G23" s="110"/>
      <c r="H23" s="111"/>
    </row>
    <row r="24" spans="1:8" ht="15" thickBot="1" x14ac:dyDescent="0.35">
      <c r="A24" s="112" t="s">
        <v>39</v>
      </c>
      <c r="B24" s="113"/>
      <c r="C24" s="113"/>
      <c r="D24" s="113"/>
      <c r="E24" s="113"/>
      <c r="F24" s="113"/>
      <c r="G24" s="113"/>
      <c r="H24" s="114"/>
    </row>
    <row r="25" spans="1:8" ht="55.2" x14ac:dyDescent="0.3">
      <c r="A25" s="2" t="s">
        <v>6</v>
      </c>
      <c r="B25" s="2" t="s">
        <v>5</v>
      </c>
      <c r="C25" s="4" t="s">
        <v>4</v>
      </c>
      <c r="D25" s="2" t="s">
        <v>3</v>
      </c>
      <c r="E25" s="7" t="s">
        <v>2</v>
      </c>
      <c r="F25" s="2" t="s">
        <v>1</v>
      </c>
      <c r="G25" s="2" t="s">
        <v>0</v>
      </c>
      <c r="H25" s="2" t="s">
        <v>9</v>
      </c>
    </row>
    <row r="26" spans="1:8" ht="79.2" x14ac:dyDescent="0.3">
      <c r="A26" s="5">
        <v>1</v>
      </c>
      <c r="B26" s="77" t="s">
        <v>183</v>
      </c>
      <c r="C26" s="78" t="s">
        <v>184</v>
      </c>
      <c r="D26" s="72" t="s">
        <v>56</v>
      </c>
      <c r="E26" s="79">
        <v>1</v>
      </c>
      <c r="F26" s="80" t="s">
        <v>54</v>
      </c>
      <c r="G26" s="81">
        <v>5</v>
      </c>
      <c r="H26" s="82" t="s">
        <v>302</v>
      </c>
    </row>
    <row r="27" spans="1:8" ht="68.099999999999994" customHeight="1" x14ac:dyDescent="0.3">
      <c r="A27" s="5">
        <v>2</v>
      </c>
      <c r="B27" s="77" t="s">
        <v>185</v>
      </c>
      <c r="C27" s="78" t="s">
        <v>186</v>
      </c>
      <c r="D27" s="72" t="s">
        <v>62</v>
      </c>
      <c r="E27" s="8">
        <v>1</v>
      </c>
      <c r="F27" s="18" t="s">
        <v>54</v>
      </c>
      <c r="G27" s="8">
        <v>5</v>
      </c>
      <c r="H27" s="106" t="s">
        <v>304</v>
      </c>
    </row>
    <row r="28" spans="1:8" ht="161.1" customHeight="1" x14ac:dyDescent="0.3">
      <c r="A28" s="5">
        <v>3</v>
      </c>
      <c r="B28" s="62" t="s">
        <v>187</v>
      </c>
      <c r="C28" s="62" t="s">
        <v>188</v>
      </c>
      <c r="D28" s="72" t="s">
        <v>56</v>
      </c>
      <c r="E28" s="19">
        <v>1</v>
      </c>
      <c r="F28" s="20" t="s">
        <v>54</v>
      </c>
      <c r="G28" s="83">
        <v>5</v>
      </c>
      <c r="H28" s="106" t="s">
        <v>303</v>
      </c>
    </row>
    <row r="29" spans="1:8" ht="92.4" x14ac:dyDescent="0.3">
      <c r="A29" s="5">
        <v>4</v>
      </c>
      <c r="B29" s="62" t="s">
        <v>67</v>
      </c>
      <c r="C29" s="62" t="s">
        <v>189</v>
      </c>
      <c r="D29" s="72" t="s">
        <v>56</v>
      </c>
      <c r="E29" s="8">
        <v>1</v>
      </c>
      <c r="F29" s="18" t="s">
        <v>54</v>
      </c>
      <c r="G29" s="84">
        <v>5</v>
      </c>
      <c r="H29" s="106" t="s">
        <v>305</v>
      </c>
    </row>
    <row r="30" spans="1:8" ht="118.8" x14ac:dyDescent="0.3">
      <c r="A30" s="5">
        <v>5</v>
      </c>
      <c r="B30" s="62" t="s">
        <v>190</v>
      </c>
      <c r="C30" s="62" t="s">
        <v>191</v>
      </c>
      <c r="D30" s="73" t="s">
        <v>56</v>
      </c>
      <c r="E30" s="8">
        <v>1</v>
      </c>
      <c r="F30" s="18" t="s">
        <v>54</v>
      </c>
      <c r="G30" s="85">
        <v>5</v>
      </c>
      <c r="H30" s="106" t="s">
        <v>306</v>
      </c>
    </row>
    <row r="31" spans="1:8" ht="138" customHeight="1" x14ac:dyDescent="0.3">
      <c r="A31" s="5">
        <v>6</v>
      </c>
      <c r="B31" s="62" t="s">
        <v>192</v>
      </c>
      <c r="C31" s="62" t="s">
        <v>181</v>
      </c>
      <c r="D31" s="72" t="s">
        <v>56</v>
      </c>
      <c r="E31" s="8">
        <v>1</v>
      </c>
      <c r="F31" s="18" t="s">
        <v>54</v>
      </c>
      <c r="G31" s="85">
        <v>5</v>
      </c>
      <c r="H31" s="106" t="s">
        <v>307</v>
      </c>
    </row>
    <row r="32" spans="1:8" ht="26.4" x14ac:dyDescent="0.3">
      <c r="A32" s="5">
        <v>7</v>
      </c>
      <c r="B32" s="77" t="s">
        <v>193</v>
      </c>
      <c r="C32" s="77" t="s">
        <v>194</v>
      </c>
      <c r="D32" s="72" t="s">
        <v>56</v>
      </c>
      <c r="E32" s="8">
        <v>1</v>
      </c>
      <c r="F32" s="18" t="s">
        <v>54</v>
      </c>
      <c r="G32" s="85">
        <v>5</v>
      </c>
      <c r="H32" s="106" t="s">
        <v>308</v>
      </c>
    </row>
    <row r="33" spans="1:8" ht="224.4" x14ac:dyDescent="0.3">
      <c r="A33" s="5">
        <v>8</v>
      </c>
      <c r="B33" s="77" t="s">
        <v>196</v>
      </c>
      <c r="C33" s="77" t="s">
        <v>195</v>
      </c>
      <c r="D33" s="74" t="s">
        <v>56</v>
      </c>
      <c r="E33" s="8">
        <v>1</v>
      </c>
      <c r="F33" s="18" t="s">
        <v>54</v>
      </c>
      <c r="G33" s="85">
        <v>5</v>
      </c>
      <c r="H33" s="106" t="s">
        <v>309</v>
      </c>
    </row>
    <row r="34" spans="1:8" ht="39.6" x14ac:dyDescent="0.3">
      <c r="A34" s="5">
        <v>9</v>
      </c>
      <c r="B34" s="77" t="s">
        <v>197</v>
      </c>
      <c r="C34" s="77" t="s">
        <v>198</v>
      </c>
      <c r="D34" s="75" t="s">
        <v>56</v>
      </c>
      <c r="E34" s="8">
        <v>1</v>
      </c>
      <c r="F34" s="18" t="s">
        <v>54</v>
      </c>
      <c r="G34" s="85">
        <v>5</v>
      </c>
      <c r="H34" s="106" t="s">
        <v>310</v>
      </c>
    </row>
    <row r="35" spans="1:8" ht="92.4" x14ac:dyDescent="0.3">
      <c r="A35" s="5">
        <v>10</v>
      </c>
      <c r="B35" s="86" t="s">
        <v>72</v>
      </c>
      <c r="C35" s="77" t="s">
        <v>73</v>
      </c>
      <c r="D35" s="33" t="s">
        <v>57</v>
      </c>
      <c r="E35" s="8">
        <v>2</v>
      </c>
      <c r="F35" s="18" t="s">
        <v>54</v>
      </c>
      <c r="G35" s="85">
        <v>10</v>
      </c>
      <c r="H35" s="106" t="s">
        <v>311</v>
      </c>
    </row>
    <row r="36" spans="1:8" ht="66" x14ac:dyDescent="0.3">
      <c r="A36" s="5">
        <v>11</v>
      </c>
      <c r="B36" s="86" t="s">
        <v>199</v>
      </c>
      <c r="C36" s="77" t="s">
        <v>114</v>
      </c>
      <c r="D36" s="33" t="s">
        <v>97</v>
      </c>
      <c r="E36" s="8">
        <v>1</v>
      </c>
      <c r="F36" s="18" t="s">
        <v>115</v>
      </c>
      <c r="G36" s="85">
        <v>5</v>
      </c>
      <c r="H36" s="106" t="s">
        <v>312</v>
      </c>
    </row>
    <row r="37" spans="1:8" ht="145.19999999999999" x14ac:dyDescent="0.3">
      <c r="A37" s="5">
        <v>12</v>
      </c>
      <c r="B37" s="86" t="s">
        <v>200</v>
      </c>
      <c r="C37" s="77" t="s">
        <v>201</v>
      </c>
      <c r="D37" s="33" t="s">
        <v>97</v>
      </c>
      <c r="E37" s="8">
        <v>1</v>
      </c>
      <c r="F37" s="18" t="s">
        <v>54</v>
      </c>
      <c r="G37" s="85">
        <v>5</v>
      </c>
      <c r="H37" s="106" t="s">
        <v>313</v>
      </c>
    </row>
    <row r="38" spans="1:8" ht="26.4" x14ac:dyDescent="0.3">
      <c r="A38" s="5">
        <v>13</v>
      </c>
      <c r="B38" s="86" t="s">
        <v>202</v>
      </c>
      <c r="C38" s="77" t="s">
        <v>204</v>
      </c>
      <c r="D38" s="33" t="s">
        <v>97</v>
      </c>
      <c r="E38" s="8">
        <v>1</v>
      </c>
      <c r="F38" s="18" t="s">
        <v>54</v>
      </c>
      <c r="G38" s="85">
        <v>5</v>
      </c>
      <c r="H38" s="106" t="s">
        <v>314</v>
      </c>
    </row>
    <row r="39" spans="1:8" ht="39.6" x14ac:dyDescent="0.3">
      <c r="A39" s="5">
        <v>14</v>
      </c>
      <c r="B39" s="87" t="s">
        <v>203</v>
      </c>
      <c r="C39" s="88" t="s">
        <v>205</v>
      </c>
      <c r="D39" s="76" t="s">
        <v>97</v>
      </c>
      <c r="E39" s="8">
        <v>1</v>
      </c>
      <c r="F39" s="18" t="s">
        <v>54</v>
      </c>
      <c r="G39" s="85">
        <v>5</v>
      </c>
      <c r="H39" s="106" t="s">
        <v>315</v>
      </c>
    </row>
    <row r="40" spans="1:8" ht="21" x14ac:dyDescent="0.3">
      <c r="A40" s="124" t="s">
        <v>143</v>
      </c>
      <c r="B40" s="125"/>
      <c r="C40" s="125"/>
      <c r="D40" s="125"/>
      <c r="E40" s="123"/>
      <c r="F40" s="123"/>
      <c r="G40" s="125"/>
      <c r="H40" s="125"/>
    </row>
    <row r="41" spans="1:8" ht="55.2" x14ac:dyDescent="0.3">
      <c r="A41" s="2" t="s">
        <v>6</v>
      </c>
      <c r="B41" s="7" t="s">
        <v>5</v>
      </c>
      <c r="C41" s="2" t="s">
        <v>4</v>
      </c>
      <c r="D41" s="31" t="s">
        <v>3</v>
      </c>
      <c r="E41" s="31" t="s">
        <v>2</v>
      </c>
      <c r="F41" s="31" t="s">
        <v>1</v>
      </c>
      <c r="G41" s="31" t="s">
        <v>0</v>
      </c>
      <c r="H41" s="7" t="s">
        <v>9</v>
      </c>
    </row>
    <row r="42" spans="1:8" ht="145.19999999999999" x14ac:dyDescent="0.3">
      <c r="A42" s="5">
        <v>1</v>
      </c>
      <c r="B42" s="77" t="s">
        <v>206</v>
      </c>
      <c r="C42" s="78" t="s">
        <v>208</v>
      </c>
      <c r="D42" s="71" t="s">
        <v>56</v>
      </c>
      <c r="E42" s="8">
        <v>1</v>
      </c>
      <c r="F42" s="8" t="s">
        <v>54</v>
      </c>
      <c r="G42" s="8">
        <v>5</v>
      </c>
      <c r="H42" s="106" t="s">
        <v>316</v>
      </c>
    </row>
    <row r="43" spans="1:8" ht="39.6" x14ac:dyDescent="0.3">
      <c r="A43" s="5">
        <v>2</v>
      </c>
      <c r="B43" s="89" t="s">
        <v>207</v>
      </c>
      <c r="C43" s="77" t="s">
        <v>209</v>
      </c>
      <c r="D43" s="18" t="s">
        <v>57</v>
      </c>
      <c r="E43" s="8">
        <v>1</v>
      </c>
      <c r="F43" s="8" t="s">
        <v>54</v>
      </c>
      <c r="G43" s="8">
        <v>5</v>
      </c>
      <c r="H43" s="107" t="s">
        <v>317</v>
      </c>
    </row>
  </sheetData>
  <mergeCells count="38">
    <mergeCell ref="C14:H14"/>
    <mergeCell ref="A10:B10"/>
    <mergeCell ref="C10:D10"/>
    <mergeCell ref="E10:F10"/>
    <mergeCell ref="G10:H10"/>
    <mergeCell ref="A11:B11"/>
    <mergeCell ref="C11:H11"/>
    <mergeCell ref="A13:B13"/>
    <mergeCell ref="C13:H13"/>
    <mergeCell ref="A6:B6"/>
    <mergeCell ref="C6:H6"/>
    <mergeCell ref="A7:C7"/>
    <mergeCell ref="A19:H19"/>
    <mergeCell ref="A20:H20"/>
    <mergeCell ref="A16:H16"/>
    <mergeCell ref="D7:H7"/>
    <mergeCell ref="A8:B8"/>
    <mergeCell ref="C8:H8"/>
    <mergeCell ref="A9:B9"/>
    <mergeCell ref="C9:D9"/>
    <mergeCell ref="E9:F9"/>
    <mergeCell ref="G9:H9"/>
    <mergeCell ref="A12:B12"/>
    <mergeCell ref="C12:H12"/>
    <mergeCell ref="A14:B14"/>
    <mergeCell ref="A4:H4"/>
    <mergeCell ref="A5:H5"/>
    <mergeCell ref="A1:H1"/>
    <mergeCell ref="A2:H2"/>
    <mergeCell ref="A3:H3"/>
    <mergeCell ref="A40:H40"/>
    <mergeCell ref="A18:H18"/>
    <mergeCell ref="A23:H23"/>
    <mergeCell ref="A24:H24"/>
    <mergeCell ref="A15:H15"/>
    <mergeCell ref="A22:H22"/>
    <mergeCell ref="A17:H17"/>
    <mergeCell ref="A21:H21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topLeftCell="A54" zoomScale="115" zoomScaleNormal="115" workbookViewId="0">
      <selection activeCell="B62" sqref="B62"/>
    </sheetView>
  </sheetViews>
  <sheetFormatPr defaultColWidth="14.44140625" defaultRowHeight="14.4" x14ac:dyDescent="0.3"/>
  <cols>
    <col min="1" max="1" width="5.109375" style="64" customWidth="1"/>
    <col min="2" max="2" width="52" style="64" customWidth="1"/>
    <col min="3" max="3" width="27.44140625" style="64" customWidth="1"/>
    <col min="4" max="4" width="22" style="64" customWidth="1"/>
    <col min="5" max="5" width="15.44140625" style="64" customWidth="1"/>
    <col min="6" max="6" width="23.44140625" style="64" bestFit="1" customWidth="1"/>
    <col min="7" max="7" width="14.44140625" style="64" customWidth="1"/>
    <col min="8" max="8" width="25" style="64" bestFit="1" customWidth="1"/>
    <col min="9" max="9" width="8.6640625" style="52" customWidth="1"/>
    <col min="10" max="10" width="8.6640625" style="1" customWidth="1"/>
    <col min="11" max="16384" width="14.44140625" style="1"/>
  </cols>
  <sheetData>
    <row r="1" spans="1:8" ht="21" x14ac:dyDescent="0.3">
      <c r="A1" s="137" t="s">
        <v>29</v>
      </c>
      <c r="B1" s="137"/>
      <c r="C1" s="137"/>
      <c r="D1" s="137"/>
      <c r="E1" s="137"/>
      <c r="F1" s="137"/>
      <c r="G1" s="137"/>
      <c r="H1" s="137"/>
    </row>
    <row r="2" spans="1:8" ht="21" x14ac:dyDescent="0.3">
      <c r="A2" s="138" t="str">
        <f>'Информация о Чемпионате'!B4</f>
        <v>Региональный этап чемпионата высоких технологий в 2026 г</v>
      </c>
      <c r="B2" s="138"/>
      <c r="C2" s="138"/>
      <c r="D2" s="138"/>
      <c r="E2" s="138"/>
      <c r="F2" s="138"/>
      <c r="G2" s="138"/>
      <c r="H2" s="138"/>
    </row>
    <row r="3" spans="1:8" ht="21" x14ac:dyDescent="0.3">
      <c r="A3" s="137" t="s">
        <v>30</v>
      </c>
      <c r="B3" s="137"/>
      <c r="C3" s="137"/>
      <c r="D3" s="137"/>
      <c r="E3" s="137"/>
      <c r="F3" s="137"/>
      <c r="G3" s="137"/>
      <c r="H3" s="137"/>
    </row>
    <row r="4" spans="1:8" ht="20.399999999999999" x14ac:dyDescent="0.3">
      <c r="A4" s="136" t="str">
        <f>'Информация о Чемпионате'!B3</f>
        <v>Производство и обслуживание бортового технического радиоэлектронного комплекса летательного аппарата</v>
      </c>
      <c r="B4" s="136"/>
      <c r="C4" s="136"/>
      <c r="D4" s="136"/>
      <c r="E4" s="136"/>
      <c r="F4" s="136"/>
      <c r="G4" s="136"/>
      <c r="H4" s="136"/>
    </row>
    <row r="5" spans="1:8" x14ac:dyDescent="0.3">
      <c r="A5" s="132" t="s">
        <v>10</v>
      </c>
      <c r="B5" s="123"/>
      <c r="C5" s="123"/>
      <c r="D5" s="123"/>
      <c r="E5" s="123"/>
      <c r="F5" s="123"/>
      <c r="G5" s="123"/>
      <c r="H5" s="123"/>
    </row>
    <row r="6" spans="1:8" ht="15.6" x14ac:dyDescent="0.3">
      <c r="A6" s="132" t="s">
        <v>27</v>
      </c>
      <c r="B6" s="132"/>
      <c r="C6" s="139" t="str">
        <f>'Информация о Чемпионате'!B5</f>
        <v>Ростовская область</v>
      </c>
      <c r="D6" s="139"/>
      <c r="E6" s="139"/>
      <c r="F6" s="139"/>
      <c r="G6" s="139"/>
      <c r="H6" s="139"/>
    </row>
    <row r="7" spans="1:8" ht="15.6" x14ac:dyDescent="0.3">
      <c r="A7" s="132" t="s">
        <v>28</v>
      </c>
      <c r="B7" s="132"/>
      <c r="C7" s="132"/>
      <c r="D7" s="139" t="str">
        <f>'Информация о Чемпионате'!B6</f>
        <v>Государственное бюджетное профессиональное образовательное учреждение Ростовской области «Таганрогский колледж морского приборостроения» (ГБПОУ РО "ТКМП")</v>
      </c>
      <c r="E7" s="139"/>
      <c r="F7" s="139"/>
      <c r="G7" s="139"/>
      <c r="H7" s="139"/>
    </row>
    <row r="8" spans="1:8" ht="15.6" x14ac:dyDescent="0.3">
      <c r="A8" s="132" t="s">
        <v>363</v>
      </c>
      <c r="B8" s="132"/>
      <c r="C8" s="132" t="str">
        <f>'Информация о Чемпионате'!B7</f>
        <v>347927, Ростовская область, г. Таганрог, Поляковское шоссе, 16-2</v>
      </c>
      <c r="D8" s="132"/>
      <c r="E8" s="132"/>
      <c r="F8" s="132"/>
      <c r="G8" s="132"/>
      <c r="H8" s="132"/>
    </row>
    <row r="9" spans="1:8" ht="15.6" x14ac:dyDescent="0.3">
      <c r="A9" s="132" t="s">
        <v>26</v>
      </c>
      <c r="B9" s="132"/>
      <c r="C9" s="132" t="str">
        <f>'Информация о Чемпионате'!B9</f>
        <v>Малыхина Ольга Витальевна</v>
      </c>
      <c r="D9" s="132"/>
      <c r="E9" s="132" t="str">
        <f>'Информация о Чемпионате'!B10</f>
        <v>litlake@yandex.ru</v>
      </c>
      <c r="F9" s="132"/>
      <c r="G9" s="132">
        <f>'Информация о Чемпионате'!B11</f>
        <v>89289673121</v>
      </c>
      <c r="H9" s="132"/>
    </row>
    <row r="10" spans="1:8" ht="15.75" customHeight="1" x14ac:dyDescent="0.3">
      <c r="A10" s="132" t="s">
        <v>34</v>
      </c>
      <c r="B10" s="132"/>
      <c r="C10" s="132" t="str">
        <f>'Информация о Чемпионате'!B12</f>
        <v>Борисов Вячеслав Борисович</v>
      </c>
      <c r="D10" s="132"/>
      <c r="E10" s="132" t="str">
        <f>'Информация о Чемпионате'!B13</f>
        <v>borisov@npkbis.ru</v>
      </c>
      <c r="F10" s="132"/>
      <c r="G10" s="132" t="str">
        <f>'Информация о Чемпионате'!B14</f>
        <v>(8634)343-383 (доб.4506)</v>
      </c>
      <c r="H10" s="132"/>
    </row>
    <row r="11" spans="1:8" ht="15.75" customHeight="1" x14ac:dyDescent="0.3">
      <c r="A11" s="132" t="s">
        <v>43</v>
      </c>
      <c r="B11" s="132"/>
      <c r="C11" s="132">
        <f>'Информация о Чемпионате'!B17</f>
        <v>8</v>
      </c>
      <c r="D11" s="132"/>
      <c r="E11" s="132"/>
      <c r="F11" s="132"/>
      <c r="G11" s="132"/>
      <c r="H11" s="132"/>
    </row>
    <row r="12" spans="1:8" ht="15.6" x14ac:dyDescent="0.3">
      <c r="A12" s="132" t="s">
        <v>50</v>
      </c>
      <c r="B12" s="132"/>
      <c r="C12" s="132">
        <f>'Информация о Чемпионате'!B15</f>
        <v>5</v>
      </c>
      <c r="D12" s="132"/>
      <c r="E12" s="132"/>
      <c r="F12" s="132"/>
      <c r="G12" s="132"/>
      <c r="H12" s="132"/>
    </row>
    <row r="13" spans="1:8" ht="15.6" x14ac:dyDescent="0.3">
      <c r="A13" s="132" t="s">
        <v>18</v>
      </c>
      <c r="B13" s="132"/>
      <c r="C13" s="132">
        <f>'Информация о Чемпионате'!B16</f>
        <v>5</v>
      </c>
      <c r="D13" s="132"/>
      <c r="E13" s="132"/>
      <c r="F13" s="132"/>
      <c r="G13" s="132"/>
      <c r="H13" s="132"/>
    </row>
    <row r="14" spans="1:8" ht="15.6" x14ac:dyDescent="0.3">
      <c r="A14" s="132" t="s">
        <v>25</v>
      </c>
      <c r="B14" s="132"/>
      <c r="C14" s="132" t="str">
        <f>'Информация о Чемпионате'!B8</f>
        <v>с 6 по 10 апреля</v>
      </c>
      <c r="D14" s="132"/>
      <c r="E14" s="132"/>
      <c r="F14" s="132"/>
      <c r="G14" s="132"/>
      <c r="H14" s="132"/>
    </row>
    <row r="15" spans="1:8" ht="21" x14ac:dyDescent="0.3">
      <c r="A15" s="124" t="s">
        <v>11</v>
      </c>
      <c r="B15" s="125"/>
      <c r="C15" s="125"/>
      <c r="D15" s="125"/>
      <c r="E15" s="125"/>
      <c r="F15" s="125"/>
      <c r="G15" s="125"/>
      <c r="H15" s="125"/>
    </row>
    <row r="16" spans="1:8" ht="55.2" x14ac:dyDescent="0.3">
      <c r="A16" s="7" t="s">
        <v>6</v>
      </c>
      <c r="B16" s="22" t="s">
        <v>5</v>
      </c>
      <c r="C16" s="15" t="s">
        <v>4</v>
      </c>
      <c r="D16" s="98" t="s">
        <v>3</v>
      </c>
      <c r="E16" s="7" t="s">
        <v>2</v>
      </c>
      <c r="F16" s="7" t="s">
        <v>1</v>
      </c>
      <c r="G16" s="7" t="s">
        <v>0</v>
      </c>
      <c r="H16" s="7" t="s">
        <v>9</v>
      </c>
    </row>
    <row r="17" spans="1:8" ht="39.6" x14ac:dyDescent="0.3">
      <c r="A17" s="15">
        <v>1</v>
      </c>
      <c r="B17" s="62" t="s">
        <v>89</v>
      </c>
      <c r="C17" s="62" t="s">
        <v>90</v>
      </c>
      <c r="D17" s="18" t="s">
        <v>80</v>
      </c>
      <c r="E17" s="8">
        <v>1</v>
      </c>
      <c r="F17" s="18" t="s">
        <v>54</v>
      </c>
      <c r="G17" s="8">
        <v>5</v>
      </c>
      <c r="H17" s="33" t="s">
        <v>319</v>
      </c>
    </row>
    <row r="18" spans="1:8" ht="118.8" x14ac:dyDescent="0.3">
      <c r="A18" s="15">
        <f>A17+1</f>
        <v>2</v>
      </c>
      <c r="B18" s="93" t="s">
        <v>88</v>
      </c>
      <c r="C18" s="62" t="s">
        <v>299</v>
      </c>
      <c r="D18" s="18" t="s">
        <v>80</v>
      </c>
      <c r="E18" s="8">
        <v>1</v>
      </c>
      <c r="F18" s="18" t="s">
        <v>54</v>
      </c>
      <c r="G18" s="8">
        <v>5</v>
      </c>
      <c r="H18" s="33" t="s">
        <v>320</v>
      </c>
    </row>
    <row r="19" spans="1:8" ht="145.19999999999999" x14ac:dyDescent="0.3">
      <c r="A19" s="15">
        <f t="shared" ref="A19:A69" si="0">A18+1</f>
        <v>3</v>
      </c>
      <c r="B19" s="93" t="s">
        <v>210</v>
      </c>
      <c r="C19" s="62" t="s">
        <v>211</v>
      </c>
      <c r="D19" s="18" t="s">
        <v>80</v>
      </c>
      <c r="E19" s="8">
        <v>1</v>
      </c>
      <c r="F19" s="18" t="s">
        <v>54</v>
      </c>
      <c r="G19" s="8">
        <v>5</v>
      </c>
      <c r="H19" s="33" t="s">
        <v>318</v>
      </c>
    </row>
    <row r="20" spans="1:8" ht="105.6" x14ac:dyDescent="0.3">
      <c r="A20" s="15">
        <f t="shared" si="0"/>
        <v>4</v>
      </c>
      <c r="B20" s="62" t="s">
        <v>212</v>
      </c>
      <c r="C20" s="62" t="s">
        <v>99</v>
      </c>
      <c r="D20" s="92" t="s">
        <v>80</v>
      </c>
      <c r="E20" s="8">
        <v>1</v>
      </c>
      <c r="F20" s="18" t="s">
        <v>54</v>
      </c>
      <c r="G20" s="8">
        <v>5</v>
      </c>
      <c r="H20" s="33" t="s">
        <v>321</v>
      </c>
    </row>
    <row r="21" spans="1:8" ht="39.6" x14ac:dyDescent="0.3">
      <c r="A21" s="15">
        <f t="shared" si="0"/>
        <v>5</v>
      </c>
      <c r="B21" s="62" t="s">
        <v>213</v>
      </c>
      <c r="C21" s="62" t="s">
        <v>85</v>
      </c>
      <c r="D21" s="92" t="s">
        <v>80</v>
      </c>
      <c r="E21" s="8">
        <v>2</v>
      </c>
      <c r="F21" s="18" t="s">
        <v>54</v>
      </c>
      <c r="G21" s="8">
        <v>10</v>
      </c>
      <c r="H21" s="33" t="s">
        <v>322</v>
      </c>
    </row>
    <row r="22" spans="1:8" ht="39.6" x14ac:dyDescent="0.3">
      <c r="A22" s="15">
        <f t="shared" si="0"/>
        <v>6</v>
      </c>
      <c r="B22" s="62" t="s">
        <v>214</v>
      </c>
      <c r="C22" s="55" t="s">
        <v>215</v>
      </c>
      <c r="D22" s="92" t="s">
        <v>80</v>
      </c>
      <c r="E22" s="8">
        <v>1</v>
      </c>
      <c r="F22" s="18" t="s">
        <v>54</v>
      </c>
      <c r="G22" s="8">
        <v>5</v>
      </c>
      <c r="H22" s="33" t="s">
        <v>318</v>
      </c>
    </row>
    <row r="23" spans="1:8" ht="39.6" x14ac:dyDescent="0.3">
      <c r="A23" s="15">
        <f t="shared" si="0"/>
        <v>7</v>
      </c>
      <c r="B23" s="62" t="s">
        <v>214</v>
      </c>
      <c r="C23" s="55" t="s">
        <v>216</v>
      </c>
      <c r="D23" s="92" t="s">
        <v>80</v>
      </c>
      <c r="E23" s="8">
        <v>1</v>
      </c>
      <c r="F23" s="18" t="s">
        <v>54</v>
      </c>
      <c r="G23" s="8">
        <v>5</v>
      </c>
      <c r="H23" s="33" t="s">
        <v>318</v>
      </c>
    </row>
    <row r="24" spans="1:8" ht="105.6" x14ac:dyDescent="0.3">
      <c r="A24" s="15">
        <f t="shared" si="0"/>
        <v>8</v>
      </c>
      <c r="B24" s="62" t="s">
        <v>217</v>
      </c>
      <c r="C24" s="55" t="s">
        <v>113</v>
      </c>
      <c r="D24" s="92" t="s">
        <v>80</v>
      </c>
      <c r="E24" s="8">
        <v>1</v>
      </c>
      <c r="F24" s="18" t="s">
        <v>54</v>
      </c>
      <c r="G24" s="8">
        <v>5</v>
      </c>
      <c r="H24" s="33" t="s">
        <v>323</v>
      </c>
    </row>
    <row r="25" spans="1:8" ht="52.8" x14ac:dyDescent="0.3">
      <c r="A25" s="15">
        <f t="shared" si="0"/>
        <v>9</v>
      </c>
      <c r="B25" s="62" t="s">
        <v>218</v>
      </c>
      <c r="C25" s="62" t="s">
        <v>86</v>
      </c>
      <c r="D25" s="92" t="s">
        <v>80</v>
      </c>
      <c r="E25" s="8">
        <v>1</v>
      </c>
      <c r="F25" s="18" t="s">
        <v>54</v>
      </c>
      <c r="G25" s="8">
        <v>5</v>
      </c>
      <c r="H25" s="33" t="s">
        <v>324</v>
      </c>
    </row>
    <row r="26" spans="1:8" ht="52.8" x14ac:dyDescent="0.3">
      <c r="A26" s="15">
        <f t="shared" si="0"/>
        <v>10</v>
      </c>
      <c r="B26" s="77" t="s">
        <v>219</v>
      </c>
      <c r="C26" s="77" t="s">
        <v>91</v>
      </c>
      <c r="D26" s="92" t="s">
        <v>80</v>
      </c>
      <c r="E26" s="8">
        <v>1</v>
      </c>
      <c r="F26" s="18" t="s">
        <v>54</v>
      </c>
      <c r="G26" s="8">
        <v>5</v>
      </c>
      <c r="H26" s="33" t="s">
        <v>325</v>
      </c>
    </row>
    <row r="27" spans="1:8" ht="26.4" x14ac:dyDescent="0.3">
      <c r="A27" s="15">
        <f t="shared" si="0"/>
        <v>11</v>
      </c>
      <c r="B27" s="77" t="s">
        <v>220</v>
      </c>
      <c r="C27" s="77" t="s">
        <v>92</v>
      </c>
      <c r="D27" s="92" t="s">
        <v>80</v>
      </c>
      <c r="E27" s="8">
        <v>1</v>
      </c>
      <c r="F27" s="18" t="s">
        <v>93</v>
      </c>
      <c r="G27" s="8">
        <v>5</v>
      </c>
      <c r="H27" s="33" t="s">
        <v>326</v>
      </c>
    </row>
    <row r="28" spans="1:8" ht="158.4" x14ac:dyDescent="0.3">
      <c r="A28" s="15">
        <f t="shared" si="0"/>
        <v>12</v>
      </c>
      <c r="B28" s="77" t="s">
        <v>94</v>
      </c>
      <c r="C28" s="77" t="s">
        <v>221</v>
      </c>
      <c r="D28" s="92" t="s">
        <v>80</v>
      </c>
      <c r="E28" s="8">
        <v>2</v>
      </c>
      <c r="F28" s="18" t="s">
        <v>79</v>
      </c>
      <c r="G28" s="8">
        <v>10</v>
      </c>
      <c r="H28" s="33" t="s">
        <v>327</v>
      </c>
    </row>
    <row r="29" spans="1:8" ht="158.4" x14ac:dyDescent="0.3">
      <c r="A29" s="15">
        <f t="shared" si="0"/>
        <v>13</v>
      </c>
      <c r="B29" s="93" t="s">
        <v>95</v>
      </c>
      <c r="C29" s="77" t="s">
        <v>221</v>
      </c>
      <c r="D29" s="92" t="s">
        <v>80</v>
      </c>
      <c r="E29" s="8">
        <v>2</v>
      </c>
      <c r="F29" s="18" t="s">
        <v>79</v>
      </c>
      <c r="G29" s="8">
        <v>10</v>
      </c>
      <c r="H29" s="33" t="s">
        <v>328</v>
      </c>
    </row>
    <row r="30" spans="1:8" ht="158.4" x14ac:dyDescent="0.3">
      <c r="A30" s="15">
        <f t="shared" si="0"/>
        <v>14</v>
      </c>
      <c r="B30" s="93" t="s">
        <v>96</v>
      </c>
      <c r="C30" s="77" t="s">
        <v>221</v>
      </c>
      <c r="D30" s="92" t="s">
        <v>80</v>
      </c>
      <c r="E30" s="8">
        <v>2</v>
      </c>
      <c r="F30" s="18" t="s">
        <v>79</v>
      </c>
      <c r="G30" s="8">
        <v>10</v>
      </c>
      <c r="H30" s="33" t="s">
        <v>329</v>
      </c>
    </row>
    <row r="31" spans="1:8" ht="52.8" x14ac:dyDescent="0.3">
      <c r="A31" s="15">
        <f t="shared" si="0"/>
        <v>15</v>
      </c>
      <c r="B31" s="77" t="s">
        <v>222</v>
      </c>
      <c r="C31" s="77" t="s">
        <v>223</v>
      </c>
      <c r="D31" s="92" t="s">
        <v>80</v>
      </c>
      <c r="E31" s="8">
        <v>1</v>
      </c>
      <c r="F31" s="18" t="s">
        <v>54</v>
      </c>
      <c r="G31" s="8">
        <v>5</v>
      </c>
      <c r="H31" s="33"/>
    </row>
    <row r="32" spans="1:8" ht="342.75" customHeight="1" x14ac:dyDescent="0.3">
      <c r="A32" s="15">
        <f t="shared" si="0"/>
        <v>16</v>
      </c>
      <c r="B32" s="77" t="s">
        <v>224</v>
      </c>
      <c r="C32" s="77" t="s">
        <v>225</v>
      </c>
      <c r="D32" s="92" t="s">
        <v>80</v>
      </c>
      <c r="E32" s="8">
        <v>2</v>
      </c>
      <c r="F32" s="18" t="s">
        <v>54</v>
      </c>
      <c r="G32" s="8">
        <v>10</v>
      </c>
      <c r="H32" s="33" t="s">
        <v>364</v>
      </c>
    </row>
    <row r="33" spans="1:8" ht="382.8" x14ac:dyDescent="0.3">
      <c r="A33" s="15">
        <f t="shared" si="0"/>
        <v>17</v>
      </c>
      <c r="B33" s="77" t="s">
        <v>157</v>
      </c>
      <c r="C33" s="77" t="s">
        <v>98</v>
      </c>
      <c r="D33" s="92" t="s">
        <v>81</v>
      </c>
      <c r="E33" s="8">
        <v>1</v>
      </c>
      <c r="F33" s="18" t="s">
        <v>54</v>
      </c>
      <c r="G33" s="8">
        <v>5</v>
      </c>
      <c r="H33" s="33" t="s">
        <v>330</v>
      </c>
    </row>
    <row r="34" spans="1:8" ht="92.4" x14ac:dyDescent="0.3">
      <c r="A34" s="15">
        <f t="shared" si="0"/>
        <v>18</v>
      </c>
      <c r="B34" s="77" t="s">
        <v>116</v>
      </c>
      <c r="C34" s="23" t="s">
        <v>156</v>
      </c>
      <c r="D34" s="92" t="s">
        <v>81</v>
      </c>
      <c r="E34" s="8">
        <v>1</v>
      </c>
      <c r="F34" s="18" t="s">
        <v>54</v>
      </c>
      <c r="G34" s="8">
        <v>5</v>
      </c>
      <c r="H34" s="33" t="s">
        <v>331</v>
      </c>
    </row>
    <row r="35" spans="1:8" ht="79.2" x14ac:dyDescent="0.3">
      <c r="A35" s="15">
        <f t="shared" si="0"/>
        <v>19</v>
      </c>
      <c r="B35" s="77" t="s">
        <v>117</v>
      </c>
      <c r="C35" s="23" t="s">
        <v>365</v>
      </c>
      <c r="D35" s="92" t="s">
        <v>81</v>
      </c>
      <c r="E35" s="8">
        <v>1</v>
      </c>
      <c r="F35" s="18" t="s">
        <v>54</v>
      </c>
      <c r="G35" s="8">
        <v>5</v>
      </c>
      <c r="H35" s="33" t="s">
        <v>332</v>
      </c>
    </row>
    <row r="36" spans="1:8" ht="105.6" x14ac:dyDescent="0.3">
      <c r="A36" s="15">
        <f t="shared" si="0"/>
        <v>20</v>
      </c>
      <c r="B36" s="143" t="s">
        <v>371</v>
      </c>
      <c r="C36" s="21" t="s">
        <v>369</v>
      </c>
      <c r="D36" s="92" t="s">
        <v>81</v>
      </c>
      <c r="E36" s="8">
        <v>4</v>
      </c>
      <c r="F36" s="18" t="s">
        <v>54</v>
      </c>
      <c r="G36" s="8">
        <v>20</v>
      </c>
      <c r="H36" s="33" t="s">
        <v>370</v>
      </c>
    </row>
    <row r="37" spans="1:8" ht="26.4" x14ac:dyDescent="0.3">
      <c r="A37" s="15">
        <f t="shared" si="0"/>
        <v>21</v>
      </c>
      <c r="B37" s="77" t="s">
        <v>226</v>
      </c>
      <c r="C37" s="77" t="s">
        <v>100</v>
      </c>
      <c r="D37" s="92" t="s">
        <v>80</v>
      </c>
      <c r="E37" s="8">
        <v>2</v>
      </c>
      <c r="F37" s="18" t="s">
        <v>54</v>
      </c>
      <c r="G37" s="8">
        <v>10</v>
      </c>
      <c r="H37" s="33" t="s">
        <v>333</v>
      </c>
    </row>
    <row r="38" spans="1:8" ht="26.4" x14ac:dyDescent="0.3">
      <c r="A38" s="15">
        <f t="shared" si="0"/>
        <v>22</v>
      </c>
      <c r="B38" s="77" t="s">
        <v>291</v>
      </c>
      <c r="C38" s="77" t="s">
        <v>101</v>
      </c>
      <c r="D38" s="92" t="s">
        <v>80</v>
      </c>
      <c r="E38" s="8">
        <v>1</v>
      </c>
      <c r="F38" s="18" t="s">
        <v>54</v>
      </c>
      <c r="G38" s="8">
        <v>5</v>
      </c>
      <c r="H38" s="33" t="s">
        <v>334</v>
      </c>
    </row>
    <row r="39" spans="1:8" ht="329.1" customHeight="1" x14ac:dyDescent="0.3">
      <c r="A39" s="15">
        <f t="shared" si="0"/>
        <v>23</v>
      </c>
      <c r="B39" s="77" t="s">
        <v>227</v>
      </c>
      <c r="C39" s="77" t="s">
        <v>102</v>
      </c>
      <c r="D39" s="92" t="s">
        <v>80</v>
      </c>
      <c r="E39" s="8">
        <v>1</v>
      </c>
      <c r="F39" s="18" t="s">
        <v>54</v>
      </c>
      <c r="G39" s="8">
        <v>5</v>
      </c>
      <c r="H39" s="76" t="s">
        <v>366</v>
      </c>
    </row>
    <row r="40" spans="1:8" ht="198" customHeight="1" x14ac:dyDescent="0.3">
      <c r="A40" s="15">
        <f t="shared" si="0"/>
        <v>24</v>
      </c>
      <c r="B40" s="77" t="s">
        <v>289</v>
      </c>
      <c r="C40" s="77" t="s">
        <v>121</v>
      </c>
      <c r="D40" s="92" t="s">
        <v>80</v>
      </c>
      <c r="E40" s="8">
        <v>1</v>
      </c>
      <c r="F40" s="18" t="s">
        <v>54</v>
      </c>
      <c r="G40" s="8">
        <v>5</v>
      </c>
      <c r="H40" s="76" t="s">
        <v>366</v>
      </c>
    </row>
    <row r="41" spans="1:8" ht="26.4" x14ac:dyDescent="0.3">
      <c r="A41" s="15">
        <f t="shared" si="0"/>
        <v>25</v>
      </c>
      <c r="B41" s="77" t="s">
        <v>228</v>
      </c>
      <c r="C41" s="77" t="s">
        <v>103</v>
      </c>
      <c r="D41" s="92" t="s">
        <v>80</v>
      </c>
      <c r="E41" s="8">
        <v>1</v>
      </c>
      <c r="F41" s="18" t="s">
        <v>54</v>
      </c>
      <c r="G41" s="8">
        <v>5</v>
      </c>
      <c r="H41" s="76"/>
    </row>
    <row r="42" spans="1:8" ht="224.4" x14ac:dyDescent="0.3">
      <c r="A42" s="15">
        <f t="shared" si="0"/>
        <v>26</v>
      </c>
      <c r="B42" s="77" t="s">
        <v>229</v>
      </c>
      <c r="C42" s="77" t="s">
        <v>104</v>
      </c>
      <c r="D42" s="144" t="s">
        <v>80</v>
      </c>
      <c r="E42" s="8">
        <v>1</v>
      </c>
      <c r="F42" s="18" t="s">
        <v>54</v>
      </c>
      <c r="G42" s="8">
        <v>5</v>
      </c>
      <c r="H42" s="76" t="s">
        <v>366</v>
      </c>
    </row>
    <row r="43" spans="1:8" ht="219" customHeight="1" x14ac:dyDescent="0.3">
      <c r="A43" s="15">
        <f t="shared" si="0"/>
        <v>27</v>
      </c>
      <c r="B43" s="77" t="s">
        <v>118</v>
      </c>
      <c r="C43" s="77" t="s">
        <v>105</v>
      </c>
      <c r="D43" s="92" t="s">
        <v>81</v>
      </c>
      <c r="E43" s="8">
        <v>2</v>
      </c>
      <c r="F43" s="18" t="s">
        <v>54</v>
      </c>
      <c r="G43" s="8">
        <v>10</v>
      </c>
      <c r="H43" s="33" t="s">
        <v>335</v>
      </c>
    </row>
    <row r="44" spans="1:8" x14ac:dyDescent="0.3">
      <c r="A44" s="15">
        <f t="shared" si="0"/>
        <v>28</v>
      </c>
      <c r="B44" s="77" t="s">
        <v>373</v>
      </c>
      <c r="C44" s="77" t="s">
        <v>374</v>
      </c>
      <c r="D44" s="92" t="s">
        <v>80</v>
      </c>
      <c r="E44" s="8">
        <v>8</v>
      </c>
      <c r="F44" s="18" t="s">
        <v>162</v>
      </c>
      <c r="G44" s="8">
        <v>40</v>
      </c>
      <c r="H44" s="13"/>
    </row>
    <row r="45" spans="1:8" ht="26.4" x14ac:dyDescent="0.3">
      <c r="A45" s="15">
        <f t="shared" si="0"/>
        <v>29</v>
      </c>
      <c r="B45" s="77" t="s">
        <v>375</v>
      </c>
      <c r="C45" s="77" t="s">
        <v>376</v>
      </c>
      <c r="D45" s="92" t="s">
        <v>80</v>
      </c>
      <c r="E45" s="8">
        <v>2</v>
      </c>
      <c r="F45" s="18" t="s">
        <v>54</v>
      </c>
      <c r="G45" s="8">
        <v>10</v>
      </c>
      <c r="H45" s="13"/>
    </row>
    <row r="46" spans="1:8" x14ac:dyDescent="0.3">
      <c r="A46" s="15">
        <f t="shared" si="0"/>
        <v>30</v>
      </c>
      <c r="B46" s="77" t="s">
        <v>377</v>
      </c>
      <c r="C46" s="77" t="s">
        <v>378</v>
      </c>
      <c r="D46" s="92" t="s">
        <v>80</v>
      </c>
      <c r="E46" s="8">
        <v>2</v>
      </c>
      <c r="F46" s="18" t="s">
        <v>54</v>
      </c>
      <c r="G46" s="8">
        <v>40</v>
      </c>
      <c r="H46" s="13"/>
    </row>
    <row r="47" spans="1:8" ht="26.4" x14ac:dyDescent="0.3">
      <c r="A47" s="15">
        <f t="shared" si="0"/>
        <v>31</v>
      </c>
      <c r="B47" s="77" t="s">
        <v>230</v>
      </c>
      <c r="C47" s="77" t="s">
        <v>231</v>
      </c>
      <c r="D47" s="92" t="s">
        <v>80</v>
      </c>
      <c r="E47" s="8">
        <v>1</v>
      </c>
      <c r="F47" s="18" t="s">
        <v>54</v>
      </c>
      <c r="G47" s="8">
        <v>5</v>
      </c>
      <c r="H47" s="13" t="s">
        <v>336</v>
      </c>
    </row>
    <row r="48" spans="1:8" x14ac:dyDescent="0.3">
      <c r="A48" s="15">
        <f t="shared" si="0"/>
        <v>32</v>
      </c>
      <c r="B48" s="94" t="s">
        <v>232</v>
      </c>
      <c r="C48" s="77" t="s">
        <v>233</v>
      </c>
      <c r="D48" s="92" t="s">
        <v>80</v>
      </c>
      <c r="E48" s="8">
        <v>2</v>
      </c>
      <c r="F48" s="18" t="s">
        <v>54</v>
      </c>
      <c r="G48" s="8">
        <v>10</v>
      </c>
      <c r="H48" s="13"/>
    </row>
    <row r="49" spans="1:8" x14ac:dyDescent="0.3">
      <c r="A49" s="15">
        <f t="shared" si="0"/>
        <v>33</v>
      </c>
      <c r="B49" s="94" t="s">
        <v>379</v>
      </c>
      <c r="C49" s="77" t="s">
        <v>380</v>
      </c>
      <c r="D49" s="92" t="s">
        <v>80</v>
      </c>
      <c r="E49" s="8">
        <v>3</v>
      </c>
      <c r="F49" s="18" t="s">
        <v>54</v>
      </c>
      <c r="G49" s="8">
        <v>15</v>
      </c>
      <c r="H49" s="13"/>
    </row>
    <row r="50" spans="1:8" x14ac:dyDescent="0.3">
      <c r="A50" s="15">
        <f t="shared" si="0"/>
        <v>34</v>
      </c>
      <c r="B50" s="94" t="s">
        <v>381</v>
      </c>
      <c r="C50" s="77" t="s">
        <v>382</v>
      </c>
      <c r="D50" s="92" t="s">
        <v>80</v>
      </c>
      <c r="E50" s="8">
        <v>1</v>
      </c>
      <c r="F50" s="18" t="s">
        <v>54</v>
      </c>
      <c r="G50" s="8">
        <v>5</v>
      </c>
      <c r="H50" s="13"/>
    </row>
    <row r="51" spans="1:8" x14ac:dyDescent="0.3">
      <c r="A51" s="15">
        <f t="shared" si="0"/>
        <v>35</v>
      </c>
      <c r="B51" s="94" t="s">
        <v>235</v>
      </c>
      <c r="C51" s="77" t="s">
        <v>122</v>
      </c>
      <c r="D51" s="92" t="s">
        <v>80</v>
      </c>
      <c r="E51" s="8">
        <v>2</v>
      </c>
      <c r="F51" s="18" t="s">
        <v>54</v>
      </c>
      <c r="G51" s="8">
        <v>10</v>
      </c>
      <c r="H51" s="13"/>
    </row>
    <row r="52" spans="1:8" x14ac:dyDescent="0.3">
      <c r="A52" s="15">
        <f t="shared" si="0"/>
        <v>36</v>
      </c>
      <c r="B52" s="94" t="s">
        <v>383</v>
      </c>
      <c r="C52" s="77" t="s">
        <v>384</v>
      </c>
      <c r="D52" s="92" t="s">
        <v>80</v>
      </c>
      <c r="E52" s="8">
        <v>8</v>
      </c>
      <c r="F52" s="18" t="s">
        <v>54</v>
      </c>
      <c r="G52" s="8">
        <v>40</v>
      </c>
      <c r="H52" s="13" t="s">
        <v>385</v>
      </c>
    </row>
    <row r="53" spans="1:8" x14ac:dyDescent="0.3">
      <c r="A53" s="15">
        <f t="shared" si="0"/>
        <v>37</v>
      </c>
      <c r="B53" s="94" t="s">
        <v>236</v>
      </c>
      <c r="C53" s="77" t="s">
        <v>233</v>
      </c>
      <c r="D53" s="92" t="s">
        <v>80</v>
      </c>
      <c r="E53" s="8">
        <v>4</v>
      </c>
      <c r="F53" s="18" t="s">
        <v>54</v>
      </c>
      <c r="G53" s="8">
        <v>20</v>
      </c>
      <c r="H53" s="13"/>
    </row>
    <row r="54" spans="1:8" x14ac:dyDescent="0.3">
      <c r="A54" s="15">
        <f t="shared" si="0"/>
        <v>38</v>
      </c>
      <c r="B54" s="94" t="s">
        <v>237</v>
      </c>
      <c r="C54" s="77" t="s">
        <v>233</v>
      </c>
      <c r="D54" s="92" t="s">
        <v>80</v>
      </c>
      <c r="E54" s="8">
        <v>2</v>
      </c>
      <c r="F54" s="18" t="s">
        <v>54</v>
      </c>
      <c r="G54" s="8">
        <v>10</v>
      </c>
      <c r="H54" s="13"/>
    </row>
    <row r="55" spans="1:8" x14ac:dyDescent="0.3">
      <c r="A55" s="15">
        <f t="shared" si="0"/>
        <v>39</v>
      </c>
      <c r="B55" s="94" t="s">
        <v>234</v>
      </c>
      <c r="C55" s="77" t="s">
        <v>233</v>
      </c>
      <c r="D55" s="92" t="s">
        <v>80</v>
      </c>
      <c r="E55" s="8">
        <v>1</v>
      </c>
      <c r="F55" s="18" t="s">
        <v>54</v>
      </c>
      <c r="G55" s="8">
        <v>5</v>
      </c>
      <c r="H55" s="13"/>
    </row>
    <row r="56" spans="1:8" x14ac:dyDescent="0.3">
      <c r="A56" s="15">
        <f t="shared" si="0"/>
        <v>40</v>
      </c>
      <c r="B56" s="94" t="s">
        <v>238</v>
      </c>
      <c r="C56" s="77" t="s">
        <v>233</v>
      </c>
      <c r="D56" s="92" t="s">
        <v>80</v>
      </c>
      <c r="E56" s="8">
        <v>1</v>
      </c>
      <c r="F56" s="18" t="s">
        <v>54</v>
      </c>
      <c r="G56" s="8">
        <v>5</v>
      </c>
      <c r="H56" s="13"/>
    </row>
    <row r="57" spans="1:8" x14ac:dyDescent="0.3">
      <c r="A57" s="15">
        <f t="shared" si="0"/>
        <v>41</v>
      </c>
      <c r="B57" s="94" t="s">
        <v>239</v>
      </c>
      <c r="C57" s="77" t="s">
        <v>233</v>
      </c>
      <c r="D57" s="92" t="s">
        <v>80</v>
      </c>
      <c r="E57" s="8">
        <v>1</v>
      </c>
      <c r="F57" s="18" t="s">
        <v>54</v>
      </c>
      <c r="G57" s="8">
        <v>5</v>
      </c>
      <c r="H57" s="13"/>
    </row>
    <row r="58" spans="1:8" x14ac:dyDescent="0.3">
      <c r="A58" s="15">
        <f t="shared" si="0"/>
        <v>42</v>
      </c>
      <c r="B58" s="94" t="s">
        <v>240</v>
      </c>
      <c r="C58" s="77" t="s">
        <v>233</v>
      </c>
      <c r="D58" s="92" t="s">
        <v>80</v>
      </c>
      <c r="E58" s="8">
        <v>1</v>
      </c>
      <c r="F58" s="18" t="s">
        <v>54</v>
      </c>
      <c r="G58" s="8">
        <v>5</v>
      </c>
      <c r="H58" s="13"/>
    </row>
    <row r="59" spans="1:8" ht="339" customHeight="1" x14ac:dyDescent="0.3">
      <c r="A59" s="15">
        <f t="shared" si="0"/>
        <v>43</v>
      </c>
      <c r="B59" s="77" t="s">
        <v>123</v>
      </c>
      <c r="C59" s="95" t="s">
        <v>149</v>
      </c>
      <c r="D59" s="92" t="s">
        <v>80</v>
      </c>
      <c r="E59" s="8">
        <v>3</v>
      </c>
      <c r="F59" s="18" t="s">
        <v>79</v>
      </c>
      <c r="G59" s="8">
        <v>15</v>
      </c>
      <c r="H59" s="13"/>
    </row>
    <row r="60" spans="1:8" ht="52.8" x14ac:dyDescent="0.3">
      <c r="A60" s="15">
        <f t="shared" si="0"/>
        <v>44</v>
      </c>
      <c r="B60" s="77" t="s">
        <v>241</v>
      </c>
      <c r="C60" s="95" t="s">
        <v>243</v>
      </c>
      <c r="D60" s="92" t="s">
        <v>80</v>
      </c>
      <c r="E60" s="8">
        <v>3</v>
      </c>
      <c r="F60" s="18" t="s">
        <v>79</v>
      </c>
      <c r="G60" s="8">
        <v>15</v>
      </c>
      <c r="H60" s="13"/>
    </row>
    <row r="61" spans="1:8" ht="39.6" x14ac:dyDescent="0.3">
      <c r="A61" s="15">
        <f t="shared" si="0"/>
        <v>45</v>
      </c>
      <c r="B61" s="77" t="s">
        <v>242</v>
      </c>
      <c r="C61" s="95" t="s">
        <v>244</v>
      </c>
      <c r="D61" s="92" t="s">
        <v>80</v>
      </c>
      <c r="E61" s="8">
        <v>3</v>
      </c>
      <c r="F61" s="18" t="s">
        <v>79</v>
      </c>
      <c r="G61" s="8">
        <v>15</v>
      </c>
      <c r="H61" s="13"/>
    </row>
    <row r="62" spans="1:8" ht="92.4" x14ac:dyDescent="0.3">
      <c r="A62" s="15">
        <f t="shared" si="0"/>
        <v>46</v>
      </c>
      <c r="B62" s="77" t="s">
        <v>388</v>
      </c>
      <c r="C62" s="77" t="s">
        <v>386</v>
      </c>
      <c r="D62" s="92" t="s">
        <v>80</v>
      </c>
      <c r="E62" s="8">
        <v>2</v>
      </c>
      <c r="F62" s="18" t="s">
        <v>79</v>
      </c>
      <c r="G62" s="8">
        <v>10</v>
      </c>
      <c r="H62" s="13"/>
    </row>
    <row r="63" spans="1:8" ht="132" x14ac:dyDescent="0.3">
      <c r="A63" s="15">
        <f t="shared" si="0"/>
        <v>47</v>
      </c>
      <c r="B63" s="78" t="s">
        <v>389</v>
      </c>
      <c r="C63" s="21" t="s">
        <v>387</v>
      </c>
      <c r="D63" s="92" t="s">
        <v>80</v>
      </c>
      <c r="E63" s="8">
        <v>2</v>
      </c>
      <c r="F63" s="18" t="s">
        <v>79</v>
      </c>
      <c r="G63" s="8">
        <v>10</v>
      </c>
      <c r="H63" s="13"/>
    </row>
    <row r="64" spans="1:8" ht="39.6" x14ac:dyDescent="0.3">
      <c r="A64" s="15">
        <f t="shared" si="0"/>
        <v>48</v>
      </c>
      <c r="B64" s="78" t="s">
        <v>292</v>
      </c>
      <c r="C64" s="23" t="s">
        <v>245</v>
      </c>
      <c r="D64" s="92" t="s">
        <v>80</v>
      </c>
      <c r="E64" s="8">
        <v>1</v>
      </c>
      <c r="F64" s="18" t="s">
        <v>54</v>
      </c>
      <c r="G64" s="8">
        <v>5</v>
      </c>
      <c r="H64" s="13"/>
    </row>
    <row r="65" spans="1:9" ht="52.8" x14ac:dyDescent="0.3">
      <c r="A65" s="15">
        <f t="shared" si="0"/>
        <v>49</v>
      </c>
      <c r="B65" s="78" t="s">
        <v>246</v>
      </c>
      <c r="C65" s="23" t="s">
        <v>247</v>
      </c>
      <c r="D65" s="92" t="s">
        <v>80</v>
      </c>
      <c r="E65" s="8">
        <v>1</v>
      </c>
      <c r="F65" s="18" t="s">
        <v>159</v>
      </c>
      <c r="G65" s="8">
        <v>5</v>
      </c>
      <c r="H65" s="33" t="s">
        <v>339</v>
      </c>
    </row>
    <row r="66" spans="1:9" ht="39.6" x14ac:dyDescent="0.3">
      <c r="A66" s="15">
        <f t="shared" si="0"/>
        <v>50</v>
      </c>
      <c r="B66" s="78" t="s">
        <v>248</v>
      </c>
      <c r="C66" s="23" t="s">
        <v>161</v>
      </c>
      <c r="D66" s="92" t="s">
        <v>80</v>
      </c>
      <c r="E66" s="8">
        <v>1</v>
      </c>
      <c r="F66" s="18" t="s">
        <v>160</v>
      </c>
      <c r="G66" s="8">
        <v>5</v>
      </c>
      <c r="H66" s="33" t="s">
        <v>337</v>
      </c>
    </row>
    <row r="67" spans="1:9" ht="66" x14ac:dyDescent="0.3">
      <c r="A67" s="15">
        <f t="shared" si="0"/>
        <v>51</v>
      </c>
      <c r="B67" s="78" t="s">
        <v>297</v>
      </c>
      <c r="C67" s="23" t="s">
        <v>298</v>
      </c>
      <c r="D67" s="92" t="s">
        <v>80</v>
      </c>
      <c r="E67" s="8">
        <v>1</v>
      </c>
      <c r="F67" s="18" t="s">
        <v>54</v>
      </c>
      <c r="G67" s="8">
        <v>5</v>
      </c>
      <c r="H67" s="33" t="s">
        <v>338</v>
      </c>
    </row>
    <row r="68" spans="1:9" ht="26.4" x14ac:dyDescent="0.3">
      <c r="A68" s="15">
        <f t="shared" si="0"/>
        <v>52</v>
      </c>
      <c r="B68" s="78" t="s">
        <v>249</v>
      </c>
      <c r="C68" s="23" t="s">
        <v>250</v>
      </c>
      <c r="D68" s="92" t="s">
        <v>80</v>
      </c>
      <c r="E68" s="8">
        <v>1</v>
      </c>
      <c r="F68" s="18" t="s">
        <v>54</v>
      </c>
      <c r="G68" s="8">
        <v>5</v>
      </c>
      <c r="H68" s="33" t="s">
        <v>334</v>
      </c>
    </row>
    <row r="69" spans="1:9" ht="145.19999999999999" x14ac:dyDescent="0.3">
      <c r="A69" s="15">
        <f t="shared" si="0"/>
        <v>53</v>
      </c>
      <c r="B69" s="77" t="s">
        <v>367</v>
      </c>
      <c r="C69" s="23" t="s">
        <v>251</v>
      </c>
      <c r="D69" s="92" t="s">
        <v>80</v>
      </c>
      <c r="E69" s="8">
        <v>1</v>
      </c>
      <c r="F69" s="18" t="s">
        <v>54</v>
      </c>
      <c r="G69" s="8">
        <v>5</v>
      </c>
      <c r="H69" s="33" t="s">
        <v>372</v>
      </c>
    </row>
    <row r="70" spans="1:9" ht="21" x14ac:dyDescent="0.3">
      <c r="A70" s="140" t="s">
        <v>12</v>
      </c>
      <c r="B70" s="140"/>
      <c r="C70" s="140"/>
      <c r="D70" s="140"/>
      <c r="E70" s="140"/>
      <c r="F70" s="140"/>
      <c r="G70" s="140"/>
      <c r="H70" s="140"/>
    </row>
    <row r="71" spans="1:9" ht="55.2" x14ac:dyDescent="0.3">
      <c r="A71" s="17" t="s">
        <v>6</v>
      </c>
      <c r="B71" s="17" t="s">
        <v>5</v>
      </c>
      <c r="C71" s="15" t="s">
        <v>4</v>
      </c>
      <c r="D71" s="17" t="s">
        <v>3</v>
      </c>
      <c r="E71" s="17" t="s">
        <v>2</v>
      </c>
      <c r="F71" s="17" t="s">
        <v>1</v>
      </c>
      <c r="G71" s="15" t="s">
        <v>0</v>
      </c>
      <c r="H71" s="15" t="s">
        <v>9</v>
      </c>
    </row>
    <row r="72" spans="1:9" s="9" customFormat="1" ht="158.4" x14ac:dyDescent="0.3">
      <c r="A72" s="67">
        <v>1</v>
      </c>
      <c r="B72" s="62" t="s">
        <v>106</v>
      </c>
      <c r="C72" s="62" t="s">
        <v>108</v>
      </c>
      <c r="D72" s="90" t="s">
        <v>80</v>
      </c>
      <c r="E72" s="18">
        <v>1</v>
      </c>
      <c r="F72" s="18" t="s">
        <v>107</v>
      </c>
      <c r="G72" s="18">
        <v>1</v>
      </c>
      <c r="H72" s="33" t="s">
        <v>340</v>
      </c>
      <c r="I72" s="96"/>
    </row>
    <row r="73" spans="1:9" s="9" customFormat="1" ht="26.4" x14ac:dyDescent="0.3">
      <c r="A73" s="67">
        <v>2</v>
      </c>
      <c r="B73" s="62" t="s">
        <v>252</v>
      </c>
      <c r="C73" s="62" t="s">
        <v>258</v>
      </c>
      <c r="D73" s="90" t="s">
        <v>84</v>
      </c>
      <c r="E73" s="8">
        <v>1</v>
      </c>
      <c r="F73" s="18" t="s">
        <v>54</v>
      </c>
      <c r="G73" s="8">
        <v>13</v>
      </c>
      <c r="H73" s="33"/>
      <c r="I73" s="96"/>
    </row>
    <row r="74" spans="1:9" s="9" customFormat="1" ht="26.4" x14ac:dyDescent="0.3">
      <c r="A74" s="67">
        <v>3</v>
      </c>
      <c r="B74" s="62" t="s">
        <v>253</v>
      </c>
      <c r="C74" s="62" t="s">
        <v>259</v>
      </c>
      <c r="D74" s="90" t="s">
        <v>84</v>
      </c>
      <c r="E74" s="8">
        <v>1</v>
      </c>
      <c r="F74" s="18" t="s">
        <v>54</v>
      </c>
      <c r="G74" s="8">
        <v>13</v>
      </c>
      <c r="H74" s="33"/>
      <c r="I74" s="96"/>
    </row>
    <row r="75" spans="1:9" s="9" customFormat="1" ht="26.4" x14ac:dyDescent="0.3">
      <c r="A75" s="67">
        <v>4</v>
      </c>
      <c r="B75" s="62" t="s">
        <v>254</v>
      </c>
      <c r="C75" s="62" t="s">
        <v>261</v>
      </c>
      <c r="D75" s="90" t="s">
        <v>84</v>
      </c>
      <c r="E75" s="8">
        <v>1</v>
      </c>
      <c r="F75" s="18" t="s">
        <v>54</v>
      </c>
      <c r="G75" s="8">
        <v>13</v>
      </c>
      <c r="H75" s="33" t="s">
        <v>260</v>
      </c>
      <c r="I75" s="96"/>
    </row>
    <row r="76" spans="1:9" s="9" customFormat="1" x14ac:dyDescent="0.3">
      <c r="A76" s="67">
        <v>5</v>
      </c>
      <c r="B76" s="62" t="s">
        <v>255</v>
      </c>
      <c r="C76" s="62" t="s">
        <v>262</v>
      </c>
      <c r="D76" s="90" t="s">
        <v>84</v>
      </c>
      <c r="E76" s="8">
        <v>1</v>
      </c>
      <c r="F76" s="18" t="s">
        <v>54</v>
      </c>
      <c r="G76" s="8">
        <v>13</v>
      </c>
      <c r="H76" s="33"/>
      <c r="I76" s="96"/>
    </row>
    <row r="77" spans="1:9" s="9" customFormat="1" ht="95.25" customHeight="1" x14ac:dyDescent="0.3">
      <c r="A77" s="67">
        <v>6</v>
      </c>
      <c r="B77" s="62" t="s">
        <v>256</v>
      </c>
      <c r="C77" s="62" t="s">
        <v>109</v>
      </c>
      <c r="D77" s="90" t="s">
        <v>84</v>
      </c>
      <c r="E77" s="8">
        <v>1</v>
      </c>
      <c r="F77" s="18" t="s">
        <v>54</v>
      </c>
      <c r="G77" s="8">
        <v>8</v>
      </c>
      <c r="H77" s="33"/>
      <c r="I77" s="96"/>
    </row>
    <row r="78" spans="1:9" s="9" customFormat="1" x14ac:dyDescent="0.3">
      <c r="A78" s="67">
        <v>7</v>
      </c>
      <c r="B78" s="62" t="s">
        <v>257</v>
      </c>
      <c r="C78" s="62" t="s">
        <v>82</v>
      </c>
      <c r="D78" s="90" t="s">
        <v>84</v>
      </c>
      <c r="E78" s="8">
        <v>1</v>
      </c>
      <c r="F78" s="18" t="s">
        <v>83</v>
      </c>
      <c r="G78" s="8">
        <v>4</v>
      </c>
      <c r="H78" s="33"/>
      <c r="I78" s="96"/>
    </row>
    <row r="79" spans="1:9" s="9" customFormat="1" ht="132" x14ac:dyDescent="0.3">
      <c r="A79" s="67">
        <v>8</v>
      </c>
      <c r="B79" s="62" t="s">
        <v>119</v>
      </c>
      <c r="C79" s="62" t="s">
        <v>120</v>
      </c>
      <c r="D79" s="18" t="s">
        <v>80</v>
      </c>
      <c r="E79" s="8">
        <v>1</v>
      </c>
      <c r="F79" s="18" t="s">
        <v>87</v>
      </c>
      <c r="G79" s="8">
        <v>3</v>
      </c>
      <c r="H79" s="33" t="s">
        <v>341</v>
      </c>
      <c r="I79" s="96"/>
    </row>
    <row r="80" spans="1:9" s="9" customFormat="1" ht="52.8" x14ac:dyDescent="0.3">
      <c r="A80" s="67">
        <v>9</v>
      </c>
      <c r="B80" s="97" t="s">
        <v>263</v>
      </c>
      <c r="C80" s="97" t="s">
        <v>110</v>
      </c>
      <c r="D80" s="91" t="s">
        <v>80</v>
      </c>
      <c r="E80" s="19">
        <v>1</v>
      </c>
      <c r="F80" s="20" t="s">
        <v>111</v>
      </c>
      <c r="G80" s="19">
        <v>1</v>
      </c>
      <c r="H80" s="33" t="s">
        <v>342</v>
      </c>
      <c r="I80" s="96"/>
    </row>
    <row r="81" spans="1:9" s="9" customFormat="1" ht="39.6" x14ac:dyDescent="0.3">
      <c r="A81" s="67">
        <v>10</v>
      </c>
      <c r="B81" s="97" t="s">
        <v>264</v>
      </c>
      <c r="C81" s="34" t="s">
        <v>165</v>
      </c>
      <c r="D81" s="90" t="s">
        <v>84</v>
      </c>
      <c r="E81" s="19">
        <v>1</v>
      </c>
      <c r="F81" s="20" t="s">
        <v>54</v>
      </c>
      <c r="G81" s="19">
        <v>3</v>
      </c>
      <c r="H81" s="33"/>
      <c r="I81" s="96"/>
    </row>
    <row r="82" spans="1:9" s="9" customFormat="1" ht="26.4" x14ac:dyDescent="0.3">
      <c r="A82" s="67">
        <v>11</v>
      </c>
      <c r="B82" s="97" t="s">
        <v>265</v>
      </c>
      <c r="C82" s="97" t="s">
        <v>267</v>
      </c>
      <c r="D82" s="18" t="s">
        <v>80</v>
      </c>
      <c r="E82" s="19">
        <v>1</v>
      </c>
      <c r="F82" s="20" t="s">
        <v>164</v>
      </c>
      <c r="G82" s="19">
        <v>2</v>
      </c>
      <c r="H82" s="33"/>
      <c r="I82" s="96"/>
    </row>
    <row r="83" spans="1:9" s="9" customFormat="1" ht="52.8" x14ac:dyDescent="0.3">
      <c r="A83" s="67">
        <v>12</v>
      </c>
      <c r="B83" s="97" t="s">
        <v>266</v>
      </c>
      <c r="C83" s="97" t="s">
        <v>268</v>
      </c>
      <c r="D83" s="18" t="s">
        <v>84</v>
      </c>
      <c r="E83" s="19">
        <v>1</v>
      </c>
      <c r="F83" s="20" t="s">
        <v>54</v>
      </c>
      <c r="G83" s="19">
        <v>5</v>
      </c>
      <c r="H83" s="33"/>
      <c r="I83" s="96"/>
    </row>
    <row r="84" spans="1:9" s="9" customFormat="1" ht="26.4" x14ac:dyDescent="0.3">
      <c r="A84" s="67">
        <v>13</v>
      </c>
      <c r="B84" s="77" t="s">
        <v>249</v>
      </c>
      <c r="C84" s="77" t="s">
        <v>112</v>
      </c>
      <c r="D84" s="92" t="s">
        <v>80</v>
      </c>
      <c r="E84" s="8">
        <v>1</v>
      </c>
      <c r="F84" s="18" t="s">
        <v>54</v>
      </c>
      <c r="G84" s="8">
        <v>2</v>
      </c>
      <c r="H84" s="33"/>
      <c r="I84" s="96"/>
    </row>
  </sheetData>
  <mergeCells count="29">
    <mergeCell ref="A14:B14"/>
    <mergeCell ref="C14:H14"/>
    <mergeCell ref="A10:B10"/>
    <mergeCell ref="C10:D10"/>
    <mergeCell ref="E10:F10"/>
    <mergeCell ref="G10:H10"/>
    <mergeCell ref="A11:B11"/>
    <mergeCell ref="C11:H11"/>
    <mergeCell ref="A70:H70"/>
    <mergeCell ref="A4:H4"/>
    <mergeCell ref="A5:H5"/>
    <mergeCell ref="A15:H15"/>
    <mergeCell ref="A13:B13"/>
    <mergeCell ref="C13:H13"/>
    <mergeCell ref="A7:C7"/>
    <mergeCell ref="D7:H7"/>
    <mergeCell ref="A8:B8"/>
    <mergeCell ref="C8:H8"/>
    <mergeCell ref="A9:B9"/>
    <mergeCell ref="C9:D9"/>
    <mergeCell ref="E9:F9"/>
    <mergeCell ref="G9:H9"/>
    <mergeCell ref="A12:B12"/>
    <mergeCell ref="C12:H12"/>
    <mergeCell ref="A1:H1"/>
    <mergeCell ref="A2:H2"/>
    <mergeCell ref="A3:H3"/>
    <mergeCell ref="A6:B6"/>
    <mergeCell ref="C6:H6"/>
  </mergeCell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="115" zoomScaleNormal="115" workbookViewId="0">
      <selection activeCell="F19" sqref="F19"/>
    </sheetView>
  </sheetViews>
  <sheetFormatPr defaultColWidth="14.44140625" defaultRowHeight="14.4" x14ac:dyDescent="0.3"/>
  <cols>
    <col min="1" max="1" width="5.109375" style="52" customWidth="1"/>
    <col min="2" max="2" width="52" style="52" customWidth="1"/>
    <col min="3" max="3" width="27.44140625" style="52" customWidth="1"/>
    <col min="4" max="4" width="22" style="52" customWidth="1"/>
    <col min="5" max="5" width="15.44140625" style="52" customWidth="1"/>
    <col min="6" max="6" width="19.6640625" style="52" bestFit="1" customWidth="1"/>
    <col min="7" max="7" width="14.44140625" style="52" customWidth="1"/>
    <col min="8" max="8" width="8.6640625" style="52" customWidth="1"/>
    <col min="9" max="9" width="8.6640625" style="1" customWidth="1"/>
    <col min="10" max="16384" width="14.44140625" style="1"/>
  </cols>
  <sheetData>
    <row r="1" spans="1:8" ht="21" x14ac:dyDescent="0.3">
      <c r="A1" s="137" t="s">
        <v>29</v>
      </c>
      <c r="B1" s="137"/>
      <c r="C1" s="137"/>
      <c r="D1" s="137"/>
      <c r="E1" s="137"/>
      <c r="F1" s="137"/>
      <c r="G1" s="137"/>
      <c r="H1" s="99"/>
    </row>
    <row r="2" spans="1:8" ht="21" x14ac:dyDescent="0.3">
      <c r="A2" s="138" t="str">
        <f>'Информация о Чемпионате'!B4</f>
        <v>Региональный этап чемпионата высоких технологий в 2026 г</v>
      </c>
      <c r="B2" s="138"/>
      <c r="C2" s="138"/>
      <c r="D2" s="138"/>
      <c r="E2" s="138"/>
      <c r="F2" s="138"/>
      <c r="G2" s="138"/>
      <c r="H2" s="11"/>
    </row>
    <row r="3" spans="1:8" ht="21" x14ac:dyDescent="0.3">
      <c r="A3" s="137" t="s">
        <v>30</v>
      </c>
      <c r="B3" s="137"/>
      <c r="C3" s="137"/>
      <c r="D3" s="137"/>
      <c r="E3" s="137"/>
      <c r="F3" s="137"/>
      <c r="G3" s="137"/>
      <c r="H3" s="99"/>
    </row>
    <row r="4" spans="1:8" ht="20.399999999999999" x14ac:dyDescent="0.3">
      <c r="A4" s="142" t="str">
        <f>'Информация о Чемпионате'!B3</f>
        <v>Производство и обслуживание бортового технического радиоэлектронного комплекса летательного аппарата</v>
      </c>
      <c r="B4" s="142"/>
      <c r="C4" s="142"/>
      <c r="D4" s="142"/>
      <c r="E4" s="142"/>
      <c r="F4" s="142"/>
      <c r="G4" s="142"/>
      <c r="H4" s="12"/>
    </row>
    <row r="5" spans="1:8" ht="21" x14ac:dyDescent="0.3">
      <c r="A5" s="124" t="s">
        <v>13</v>
      </c>
      <c r="B5" s="141"/>
      <c r="C5" s="141"/>
      <c r="D5" s="141"/>
      <c r="E5" s="141"/>
      <c r="F5" s="141"/>
      <c r="G5" s="141"/>
    </row>
    <row r="6" spans="1:8" ht="27.6" x14ac:dyDescent="0.3">
      <c r="A6" s="2" t="s">
        <v>6</v>
      </c>
      <c r="B6" s="2" t="s">
        <v>5</v>
      </c>
      <c r="C6" s="4" t="s">
        <v>4</v>
      </c>
      <c r="D6" s="2" t="s">
        <v>3</v>
      </c>
      <c r="E6" s="2" t="s">
        <v>2</v>
      </c>
      <c r="F6" s="2" t="s">
        <v>1</v>
      </c>
      <c r="G6" s="2" t="s">
        <v>14</v>
      </c>
    </row>
    <row r="7" spans="1:8" ht="39.6" x14ac:dyDescent="0.3">
      <c r="A7" s="5">
        <v>1</v>
      </c>
      <c r="B7" s="100" t="s">
        <v>269</v>
      </c>
      <c r="C7" s="25" t="s">
        <v>270</v>
      </c>
      <c r="D7" s="30" t="s">
        <v>97</v>
      </c>
      <c r="E7" s="5">
        <v>1</v>
      </c>
      <c r="F7" s="5" t="s">
        <v>54</v>
      </c>
      <c r="G7" s="100" t="s">
        <v>344</v>
      </c>
    </row>
    <row r="8" spans="1:8" ht="39.6" x14ac:dyDescent="0.3">
      <c r="A8" s="5">
        <v>2</v>
      </c>
      <c r="B8" s="100" t="s">
        <v>271</v>
      </c>
      <c r="C8" s="25" t="s">
        <v>69</v>
      </c>
      <c r="D8" s="30" t="s">
        <v>97</v>
      </c>
      <c r="E8" s="5">
        <v>1</v>
      </c>
      <c r="F8" s="5" t="s">
        <v>54</v>
      </c>
      <c r="G8" s="100" t="s">
        <v>343</v>
      </c>
    </row>
    <row r="9" spans="1:8" ht="39.6" x14ac:dyDescent="0.3">
      <c r="A9" s="5">
        <v>3</v>
      </c>
      <c r="B9" s="100" t="s">
        <v>272</v>
      </c>
      <c r="C9" s="26" t="s">
        <v>275</v>
      </c>
      <c r="D9" s="30" t="s">
        <v>97</v>
      </c>
      <c r="E9" s="5">
        <v>1</v>
      </c>
      <c r="F9" s="5" t="s">
        <v>54</v>
      </c>
      <c r="G9" s="100" t="s">
        <v>344</v>
      </c>
    </row>
    <row r="10" spans="1:8" ht="39.6" x14ac:dyDescent="0.3">
      <c r="A10" s="5">
        <v>4</v>
      </c>
      <c r="B10" s="101" t="s">
        <v>273</v>
      </c>
      <c r="C10" s="25" t="s">
        <v>68</v>
      </c>
      <c r="D10" s="30" t="s">
        <v>97</v>
      </c>
      <c r="E10" s="4">
        <v>1</v>
      </c>
      <c r="F10" s="5" t="s">
        <v>54</v>
      </c>
      <c r="G10" s="101" t="s">
        <v>345</v>
      </c>
    </row>
    <row r="11" spans="1:8" ht="132" x14ac:dyDescent="0.3">
      <c r="A11" s="5">
        <v>5</v>
      </c>
      <c r="B11" s="82" t="s">
        <v>274</v>
      </c>
      <c r="C11" s="25" t="s">
        <v>76</v>
      </c>
      <c r="D11" s="30" t="s">
        <v>97</v>
      </c>
      <c r="E11" s="2">
        <v>1</v>
      </c>
      <c r="F11" s="5" t="s">
        <v>54</v>
      </c>
      <c r="G11" s="101" t="s">
        <v>346</v>
      </c>
    </row>
    <row r="12" spans="1:8" ht="89.25" customHeight="1" x14ac:dyDescent="0.3">
      <c r="A12" s="5">
        <v>6</v>
      </c>
      <c r="B12" s="101" t="s">
        <v>58</v>
      </c>
      <c r="C12" s="27" t="s">
        <v>77</v>
      </c>
      <c r="D12" s="30" t="s">
        <v>97</v>
      </c>
      <c r="E12" s="7">
        <v>1</v>
      </c>
      <c r="F12" s="5" t="s">
        <v>54</v>
      </c>
      <c r="G12" s="101" t="s">
        <v>347</v>
      </c>
    </row>
    <row r="13" spans="1:8" ht="105.6" x14ac:dyDescent="0.3">
      <c r="A13" s="5">
        <v>7</v>
      </c>
      <c r="B13" s="102" t="s">
        <v>78</v>
      </c>
      <c r="C13" s="28" t="s">
        <v>276</v>
      </c>
      <c r="D13" s="30" t="s">
        <v>97</v>
      </c>
      <c r="E13" s="17">
        <v>1</v>
      </c>
      <c r="F13" s="5" t="s">
        <v>54</v>
      </c>
      <c r="G13" s="101" t="s">
        <v>349</v>
      </c>
    </row>
    <row r="14" spans="1:8" ht="81" customHeight="1" x14ac:dyDescent="0.3">
      <c r="A14" s="5">
        <v>9</v>
      </c>
      <c r="B14" s="102" t="s">
        <v>134</v>
      </c>
      <c r="C14" s="28" t="s">
        <v>281</v>
      </c>
      <c r="D14" s="30" t="s">
        <v>97</v>
      </c>
      <c r="E14" s="17">
        <v>1</v>
      </c>
      <c r="F14" s="5" t="s">
        <v>54</v>
      </c>
      <c r="G14" s="101" t="s">
        <v>348</v>
      </c>
    </row>
    <row r="15" spans="1:8" ht="69" x14ac:dyDescent="0.3">
      <c r="A15" s="5">
        <v>10</v>
      </c>
      <c r="B15" s="102" t="s">
        <v>59</v>
      </c>
      <c r="C15" s="29" t="s">
        <v>282</v>
      </c>
      <c r="D15" s="30" t="s">
        <v>97</v>
      </c>
      <c r="E15" s="17">
        <v>2</v>
      </c>
      <c r="F15" s="5" t="s">
        <v>54</v>
      </c>
      <c r="G15" s="101" t="s">
        <v>350</v>
      </c>
    </row>
    <row r="16" spans="1:8" ht="39.6" x14ac:dyDescent="0.3">
      <c r="A16" s="5">
        <v>11</v>
      </c>
      <c r="B16" s="102" t="s">
        <v>277</v>
      </c>
      <c r="C16" s="29" t="s">
        <v>283</v>
      </c>
      <c r="D16" s="30" t="s">
        <v>97</v>
      </c>
      <c r="E16" s="17">
        <v>1</v>
      </c>
      <c r="F16" s="5" t="s">
        <v>54</v>
      </c>
      <c r="G16" s="101" t="s">
        <v>351</v>
      </c>
    </row>
    <row r="17" spans="1:8" ht="52.8" x14ac:dyDescent="0.3">
      <c r="A17" s="5">
        <v>12</v>
      </c>
      <c r="B17" s="102" t="s">
        <v>278</v>
      </c>
      <c r="C17" s="32" t="s">
        <v>158</v>
      </c>
      <c r="D17" s="30" t="s">
        <v>97</v>
      </c>
      <c r="E17" s="17">
        <v>1</v>
      </c>
      <c r="F17" s="5" t="s">
        <v>54</v>
      </c>
      <c r="G17" s="101" t="s">
        <v>352</v>
      </c>
    </row>
    <row r="18" spans="1:8" s="40" customFormat="1" ht="55.2" x14ac:dyDescent="0.3">
      <c r="A18" s="36">
        <v>13</v>
      </c>
      <c r="B18" s="103" t="s">
        <v>300</v>
      </c>
      <c r="C18" s="37" t="s">
        <v>293</v>
      </c>
      <c r="D18" s="38" t="s">
        <v>97</v>
      </c>
      <c r="E18" s="39">
        <v>1</v>
      </c>
      <c r="F18" s="36" t="s">
        <v>54</v>
      </c>
      <c r="G18" s="101" t="s">
        <v>353</v>
      </c>
      <c r="H18" s="104"/>
    </row>
    <row r="19" spans="1:8" s="40" customFormat="1" ht="55.2" x14ac:dyDescent="0.3">
      <c r="A19" s="41">
        <v>14</v>
      </c>
      <c r="B19" s="103" t="s">
        <v>279</v>
      </c>
      <c r="C19" s="37" t="s">
        <v>284</v>
      </c>
      <c r="D19" s="42" t="s">
        <v>97</v>
      </c>
      <c r="E19" s="43">
        <v>1</v>
      </c>
      <c r="F19" s="41" t="s">
        <v>54</v>
      </c>
      <c r="G19" s="101" t="s">
        <v>354</v>
      </c>
      <c r="H19" s="104"/>
    </row>
    <row r="20" spans="1:8" s="40" customFormat="1" ht="27.6" x14ac:dyDescent="0.3">
      <c r="A20" s="44">
        <v>15</v>
      </c>
      <c r="B20" s="103" t="s">
        <v>295</v>
      </c>
      <c r="C20" s="37" t="s">
        <v>296</v>
      </c>
      <c r="D20" s="45" t="s">
        <v>97</v>
      </c>
      <c r="E20" s="39">
        <v>1</v>
      </c>
      <c r="F20" s="44" t="s">
        <v>54</v>
      </c>
      <c r="G20" s="43" t="s">
        <v>334</v>
      </c>
      <c r="H20" s="104"/>
    </row>
    <row r="21" spans="1:8" ht="27.6" x14ac:dyDescent="0.3">
      <c r="A21" s="15">
        <v>16</v>
      </c>
      <c r="B21" s="77" t="s">
        <v>280</v>
      </c>
      <c r="C21" s="32" t="s">
        <v>285</v>
      </c>
      <c r="D21" s="33" t="s">
        <v>55</v>
      </c>
      <c r="E21" s="17">
        <v>1</v>
      </c>
      <c r="F21" s="15" t="s">
        <v>54</v>
      </c>
      <c r="G21" s="43" t="s">
        <v>334</v>
      </c>
    </row>
    <row r="22" spans="1:8" ht="40.5" customHeight="1" x14ac:dyDescent="0.3">
      <c r="A22" s="15">
        <v>17</v>
      </c>
      <c r="B22" s="105" t="s">
        <v>294</v>
      </c>
      <c r="C22" s="29" t="s">
        <v>286</v>
      </c>
      <c r="D22" s="33" t="s">
        <v>55</v>
      </c>
      <c r="E22" s="35">
        <v>1</v>
      </c>
      <c r="F22" s="4" t="s">
        <v>54</v>
      </c>
      <c r="G22" s="43" t="s">
        <v>334</v>
      </c>
    </row>
    <row r="23" spans="1:8" ht="27.6" x14ac:dyDescent="0.3">
      <c r="A23" s="17">
        <v>18</v>
      </c>
      <c r="B23" s="102" t="s">
        <v>150</v>
      </c>
      <c r="C23" s="29" t="s">
        <v>287</v>
      </c>
      <c r="D23" s="33" t="s">
        <v>55</v>
      </c>
      <c r="E23" s="17">
        <v>1</v>
      </c>
      <c r="F23" s="15" t="s">
        <v>54</v>
      </c>
      <c r="G23" s="108" t="s">
        <v>334</v>
      </c>
    </row>
  </sheetData>
  <mergeCells count="5">
    <mergeCell ref="A5:G5"/>
    <mergeCell ref="A4:G4"/>
    <mergeCell ref="A1:G1"/>
    <mergeCell ref="A2:G2"/>
    <mergeCell ref="A3:G3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конкурсанта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Olga</cp:lastModifiedBy>
  <dcterms:created xsi:type="dcterms:W3CDTF">2023-01-11T12:24:27Z</dcterms:created>
  <dcterms:modified xsi:type="dcterms:W3CDTF">2026-03-31T17:30:13Z</dcterms:modified>
</cp:coreProperties>
</file>